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85"/>
  </bookViews>
  <sheets>
    <sheet name="Сп52 А" sheetId="1" r:id="rId1"/>
  </sheets>
  <definedNames>
    <definedName name="_xlnm._FilterDatabase" localSheetId="0" hidden="1">'Сп52 А'!$A$6:$N$95</definedName>
  </definedNames>
  <calcPr calcId="124519"/>
</workbook>
</file>

<file path=xl/calcChain.xml><?xml version="1.0" encoding="utf-8"?>
<calcChain xmlns="http://schemas.openxmlformats.org/spreadsheetml/2006/main">
  <c r="M95" i="1"/>
  <c r="L95"/>
  <c r="K95"/>
  <c r="J95"/>
  <c r="I95"/>
  <c r="H95"/>
  <c r="G95"/>
  <c r="F95"/>
  <c r="E95"/>
  <c r="D95"/>
  <c r="C95"/>
  <c r="B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95" l="1"/>
</calcChain>
</file>

<file path=xl/sharedStrings.xml><?xml version="1.0" encoding="utf-8"?>
<sst xmlns="http://schemas.openxmlformats.org/spreadsheetml/2006/main" count="105" uniqueCount="99">
  <si>
    <t>Реестр выполненных работ в счет текущего ремонта за 2023 год</t>
  </si>
  <si>
    <t>Спортивная 52 А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</si>
  <si>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</si>
  <si>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</si>
  <si>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</si>
  <si>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</si>
  <si>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</si>
  <si>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</si>
  <si>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</si>
  <si>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</si>
  <si>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</si>
  <si>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</si>
  <si>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</si>
  <si>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</si>
  <si>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</si>
  <si>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</si>
  <si>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кв.17 устранение течи ГВС</t>
  </si>
  <si>
    <t>снятие снежного наката спецтехникой</t>
  </si>
  <si>
    <t>по заявке кв.81 техническое обслуживание системы ГВС</t>
  </si>
  <si>
    <t xml:space="preserve"> механизированная очистка территории МКД от снега</t>
  </si>
  <si>
    <t>по заявке кв. 11 техническое обслуживание системы отопления</t>
  </si>
  <si>
    <t>по заявке кв. 45 техническое обслуживание системы отопления</t>
  </si>
  <si>
    <t>по заявке кв. 75 восстановление электроснабжения</t>
  </si>
  <si>
    <t>по заявке кв. 81 техническое обслуживание системы отопления</t>
  </si>
  <si>
    <t>по заявке кв. 85 обследование течи ГВС</t>
  </si>
  <si>
    <t>по заявке кв. 67 замена стояка ГВС</t>
  </si>
  <si>
    <t>по заявке кв. 69 обследование течи ГВС</t>
  </si>
  <si>
    <t>по заявке кв. 81 установка воздухоотводчика над кв. 81</t>
  </si>
  <si>
    <t>по заявке кв. 83 замена стояков ХГВС через перекрытие кв. 83, 73, 93, 63</t>
  </si>
  <si>
    <t>по заявке кв. 93 обследование и замена стояка канализации</t>
  </si>
  <si>
    <t>по заявке кв. 98 обследование и замена стояка канализации</t>
  </si>
  <si>
    <t>по заявке механизированная очистка территории МКД от снега</t>
  </si>
  <si>
    <t>по заявке приобретение, установка почтовых ящиков</t>
  </si>
  <si>
    <t>по заявке кв. 58 обследование засора канализации</t>
  </si>
  <si>
    <t>по заявке кв. 55 обследование давления системы ГВС</t>
  </si>
  <si>
    <t>услуги по вывозу мусора (листвы) с территории 19.04.2023</t>
  </si>
  <si>
    <t>по заявке кв. 52 восстановление электроснабжения</t>
  </si>
  <si>
    <t>по заявке кв. 14 обследование течи подводки к батарее</t>
  </si>
  <si>
    <t>по заявке кв. 53 прочистка лежака канализации</t>
  </si>
  <si>
    <t>по заявке кв. 18 обследование засора канализации</t>
  </si>
  <si>
    <t>по заявке кв. 14 замена подводок к батарее в зале</t>
  </si>
  <si>
    <t>подготовка протокола ОСС</t>
  </si>
  <si>
    <t>вывоз уличного смета, веток с территории МКД спецтехникой</t>
  </si>
  <si>
    <t>по заявке ПСД техобслуживание системы канализации</t>
  </si>
  <si>
    <t>по заявке ПСД обследование течи воды в подвале с потолка</t>
  </si>
  <si>
    <t>по заявке приобретение и выдача материалов для уборки подъездов, для мытья окон</t>
  </si>
  <si>
    <t>по заявке кв. 42 замена стояка ГВС через перекрытие из кв. 42 на чердак</t>
  </si>
  <si>
    <t>отправка протокола ОСС в ГЖИ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</si>
  <si>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</si>
  <si>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</si>
  <si>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</si>
  <si>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кв.24 замена резьбы на ГВС</t>
  </si>
  <si>
    <t>по заявке кв.18 обследование засора канализации</t>
  </si>
  <si>
    <t>по заявке кв.24 замена резьбы перед вводным краном</t>
  </si>
  <si>
    <t xml:space="preserve">по заявке кв.18 установка хомута ф57 на лежаке ХВС в подвале </t>
  </si>
  <si>
    <t>по заявке кв.88 обследование стояка ГВС</t>
  </si>
  <si>
    <t>по заявке ПСД обследование засора канализации</t>
  </si>
  <si>
    <t>по заявке кв.77 обследование засора канализации</t>
  </si>
  <si>
    <t>по заявке кв.91 замеры давления ГВС</t>
  </si>
  <si>
    <t>по заявке ПСД обследование подвального помещения</t>
  </si>
  <si>
    <t>по заявке кв.42 герметизация ревизии канализационного стояка и установка прокладки</t>
  </si>
  <si>
    <t>по заявке кв.88 устранение свища</t>
  </si>
  <si>
    <t>по заявке кв.381 обследование порыва трубы в теплоузле</t>
  </si>
  <si>
    <t>по заявке кв.45 обследование засора канализации под подъездом №1</t>
  </si>
  <si>
    <t>по заявке кв.46 обследование давления ХВС</t>
  </si>
  <si>
    <t>по заявке кв.69 обследование засора канализации у подъезда №3</t>
  </si>
  <si>
    <t>по заявке кв.80 обследование течи с кв.90</t>
  </si>
  <si>
    <t>по заявке кв.88 обследование течи полотенцесушителя</t>
  </si>
  <si>
    <t>по заявке кв.53 обследование свища на стояке ГВС</t>
  </si>
  <si>
    <t>по заявке ПСД земляные работы, установка прочистки подвал подъездов №3,№4</t>
  </si>
  <si>
    <t>по заявке кв.18 приобретение и установка 2-х прожекторов</t>
  </si>
  <si>
    <t>по заявке кв.88 обследование свища у счетчика ГВС</t>
  </si>
  <si>
    <t>по заявке ремонт крыльца у подъезда №3</t>
  </si>
  <si>
    <t>по заявке кв.97 обследование течи полотенцесушителя</t>
  </si>
  <si>
    <t xml:space="preserve">ремонт отмостки, ремонт цоколя, частичный окрас фасада, устройство козырька над подвалом </t>
  </si>
  <si>
    <t>Подготовка протоколов ОСС</t>
  </si>
  <si>
    <t>по заявке кв.18 обследование 3-го подвала</t>
  </si>
  <si>
    <t>по заявке кв.81 обследование ГВС</t>
  </si>
  <si>
    <t>по заявке кв.45 обследование ГВС</t>
  </si>
  <si>
    <t>по заявке кв.№98,81 обследование системы отопления в квартире</t>
  </si>
  <si>
    <t>по заявке кв.№98,78,24,13,34,81,44,36 обследование системы отопления в квартире</t>
  </si>
  <si>
    <t>выполнение работ по визуальному обследованию определения % физического износа в соответствии с ВСН 53-86 (р) МКД</t>
  </si>
  <si>
    <t>по заявке кв.64 обследование течи канализационного стояка</t>
  </si>
  <si>
    <t>по заявке кв.12 обследование засора канализации</t>
  </si>
  <si>
    <t>по заявке кв.64 обследование течи с кв.54</t>
  </si>
  <si>
    <t>по заявке кв.18 замена канализационного стояка ч/з перекрытие в кв.62 и кв.53</t>
  </si>
  <si>
    <t>по заявке нач.участка замена лампы в теплоузле</t>
  </si>
  <si>
    <t>по заявке заделка отверстий после замены канализационного стояка ч/з перекрытие в кв.62,кв.53</t>
  </si>
  <si>
    <t>по заявке кв.64 замена канализационного стояка ч/з перекрытие в кв.54 и кв.64</t>
  </si>
  <si>
    <t>механизированная очистка территории МКД от снега</t>
  </si>
  <si>
    <t>Подготовка протокола ОСС</t>
  </si>
  <si>
    <t>Отправка протокола в ГЖИ</t>
  </si>
  <si>
    <t>по заявке кв.18 обследование засора канализации подвального помещения/чистка лежака</t>
  </si>
  <si>
    <t>по заявке кв.52 обследование ХВС в квартире</t>
  </si>
  <si>
    <t>по заявке кв.53  обследование засора канализации в квартире/чистка засора в подвальном помещении</t>
  </si>
  <si>
    <t>по заявке очистка подвального помещения от мусора</t>
  </si>
  <si>
    <t>по заявке кв.64 заделка отверстия после замены канализационного стояка ч/з перекрытие в кв.54</t>
  </si>
  <si>
    <t>по заявке кв.45 замена прожектора у подъезда №1</t>
  </si>
  <si>
    <t>по заявке крепление интернет и ТВ кабелей в подъездах с №1 по №4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</si>
</sst>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3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0" borderId="0"/>
    <xf numFmtId="165" fontId="12" fillId="0" borderId="0"/>
  </cellStyleXfs>
  <cellXfs count="45">
    <xf numFmtId="0" fontId="0" fillId="0" borderId="0" xfId="0"/>
    <xf numFmtId="0" fontId="2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43" fontId="4" fillId="0" borderId="2" xfId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43" fontId="4" fillId="2" borderId="2" xfId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43" fontId="4" fillId="0" borderId="2" xfId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Alignment="1">
      <alignment vertical="center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AMK105"/>
  <sheetViews>
    <sheetView tabSelected="1" zoomScale="70" zoomScaleNormal="70" workbookViewId="0">
      <pane xSplit="1" ySplit="6" topLeftCell="B81" activePane="bottomRight" state="frozen"/>
      <selection activeCell="A2" sqref="A2"/>
      <selection pane="topRight" activeCell="B2" sqref="B2"/>
      <selection pane="bottomLeft" activeCell="A9" sqref="A9"/>
      <selection pane="bottomRight" activeCell="A2" sqref="A2:N95"/>
    </sheetView>
  </sheetViews>
  <sheetFormatPr defaultColWidth="9" defaultRowHeight="15.75"/>
  <cols>
    <col min="1" max="1" width="48.25" style="1" customWidth="1"/>
    <col min="2" max="2" width="9.125" style="2" customWidth="1"/>
    <col min="3" max="3" width="9.5" style="2" customWidth="1"/>
    <col min="4" max="4" width="9" style="2" customWidth="1"/>
    <col min="5" max="5" width="9.125" style="2" customWidth="1"/>
    <col min="6" max="6" width="9.25" style="2" customWidth="1"/>
    <col min="7" max="7" width="7.875" style="2" customWidth="1"/>
    <col min="8" max="8" width="8.125" style="2" customWidth="1"/>
    <col min="9" max="10" width="9.75" style="2" customWidth="1"/>
    <col min="11" max="11" width="9.25" style="2" customWidth="1"/>
    <col min="12" max="12" width="9.125" style="2" customWidth="1"/>
    <col min="13" max="13" width="9.625" style="2" customWidth="1"/>
    <col min="14" max="14" width="11.625" style="42" customWidth="1"/>
    <col min="15" max="1018" width="10.75" style="4" customWidth="1"/>
    <col min="1019" max="16384" width="9" style="5"/>
  </cols>
  <sheetData>
    <row r="1" spans="1:1018">
      <c r="N1" s="3"/>
    </row>
    <row r="2" spans="1:1018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018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018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</row>
    <row r="5" spans="1:1018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spans="1:1018" s="15" customFormat="1">
      <c r="A6" s="12" t="s">
        <v>2</v>
      </c>
      <c r="B6" s="13" t="s">
        <v>3</v>
      </c>
      <c r="C6" s="13" t="s">
        <v>4</v>
      </c>
      <c r="D6" s="13" t="s">
        <v>5</v>
      </c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11</v>
      </c>
      <c r="K6" s="13" t="s">
        <v>12</v>
      </c>
      <c r="L6" s="13" t="s">
        <v>13</v>
      </c>
      <c r="M6" s="13" t="s">
        <v>14</v>
      </c>
      <c r="N6" s="14" t="s">
        <v>15</v>
      </c>
    </row>
    <row r="7" spans="1:1018" s="20" customFormat="1">
      <c r="A7" s="16" t="s">
        <v>16</v>
      </c>
      <c r="B7" s="17">
        <v>444.19577999999996</v>
      </c>
      <c r="C7" s="17"/>
      <c r="D7" s="18"/>
      <c r="E7" s="17"/>
      <c r="F7" s="17"/>
      <c r="G7" s="17"/>
      <c r="H7" s="17"/>
      <c r="I7" s="17"/>
      <c r="J7" s="17"/>
      <c r="K7" s="17"/>
      <c r="L7" s="17"/>
      <c r="M7" s="17"/>
      <c r="N7" s="19">
        <f t="shared" ref="N7:N74" si="0">SUM(B7:M7)</f>
        <v>444.19577999999996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</row>
    <row r="8" spans="1:1018" s="20" customFormat="1">
      <c r="A8" s="16" t="s">
        <v>17</v>
      </c>
      <c r="B8" s="17">
        <v>5313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9">
        <f t="shared" si="0"/>
        <v>5313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</row>
    <row r="9" spans="1:1018" s="20" customFormat="1" ht="31.5">
      <c r="A9" s="16" t="s">
        <v>18</v>
      </c>
      <c r="B9" s="17">
        <v>792.37115999999992</v>
      </c>
      <c r="C9" s="21"/>
      <c r="D9" s="17"/>
      <c r="E9" s="17"/>
      <c r="F9" s="17"/>
      <c r="G9" s="17"/>
      <c r="H9" s="17"/>
      <c r="I9" s="17"/>
      <c r="J9" s="17"/>
      <c r="K9" s="17"/>
      <c r="L9" s="17"/>
      <c r="M9" s="17"/>
      <c r="N9" s="19">
        <f t="shared" si="0"/>
        <v>792.37115999999992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</row>
    <row r="10" spans="1:1018" s="20" customFormat="1" ht="31.5">
      <c r="A10" s="16" t="s">
        <v>19</v>
      </c>
      <c r="B10" s="17">
        <v>242</v>
      </c>
      <c r="C10" s="21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9">
        <f t="shared" si="0"/>
        <v>242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</row>
    <row r="11" spans="1:1018" s="20" customFormat="1" ht="31.5">
      <c r="A11" s="16" t="s">
        <v>20</v>
      </c>
      <c r="B11" s="17"/>
      <c r="C11" s="21">
        <v>396.18557999999996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9">
        <f t="shared" si="0"/>
        <v>396.18557999999996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</row>
    <row r="12" spans="1:1018" s="22" customFormat="1" ht="31.5">
      <c r="A12" s="16" t="s">
        <v>21</v>
      </c>
      <c r="B12" s="17"/>
      <c r="C12" s="21">
        <v>396.18557999999996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9">
        <f t="shared" si="0"/>
        <v>396.18557999999996</v>
      </c>
    </row>
    <row r="13" spans="1:1018" s="20" customFormat="1">
      <c r="A13" s="16" t="s">
        <v>22</v>
      </c>
      <c r="B13" s="17"/>
      <c r="C13" s="17">
        <v>180.8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9">
        <f t="shared" si="0"/>
        <v>180.8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</row>
    <row r="14" spans="1:1018" s="20" customFormat="1" ht="31.5">
      <c r="A14" s="16" t="s">
        <v>23</v>
      </c>
      <c r="B14" s="17"/>
      <c r="C14" s="17">
        <v>792.37115999999992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9">
        <f t="shared" si="0"/>
        <v>792.37115999999992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</row>
    <row r="15" spans="1:1018" s="20" customFormat="1">
      <c r="A15" s="16" t="s">
        <v>24</v>
      </c>
      <c r="B15" s="17"/>
      <c r="C15" s="17">
        <v>396.19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9">
        <f t="shared" si="0"/>
        <v>396.19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</row>
    <row r="16" spans="1:1018" s="20" customFormat="1">
      <c r="A16" s="23" t="s">
        <v>25</v>
      </c>
      <c r="B16" s="17"/>
      <c r="C16" s="17"/>
      <c r="D16" s="17">
        <v>3195.00937875</v>
      </c>
      <c r="E16" s="17"/>
      <c r="F16" s="17"/>
      <c r="G16" s="17"/>
      <c r="H16" s="17"/>
      <c r="I16" s="17"/>
      <c r="J16" s="17"/>
      <c r="K16" s="17"/>
      <c r="L16" s="17"/>
      <c r="M16" s="17"/>
      <c r="N16" s="19">
        <f>SUM(B16:M16)</f>
        <v>3195.00937875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</row>
    <row r="17" spans="1:1018" s="20" customFormat="1">
      <c r="A17" s="16" t="s">
        <v>26</v>
      </c>
      <c r="B17" s="17"/>
      <c r="C17" s="17"/>
      <c r="D17" s="17">
        <v>396.19</v>
      </c>
      <c r="E17" s="17"/>
      <c r="F17" s="17"/>
      <c r="G17" s="17"/>
      <c r="H17" s="17"/>
      <c r="I17" s="17"/>
      <c r="J17" s="17"/>
      <c r="K17" s="17"/>
      <c r="L17" s="17"/>
      <c r="M17" s="17"/>
      <c r="N17" s="19">
        <f t="shared" si="0"/>
        <v>396.19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</row>
    <row r="18" spans="1:1018" s="20" customFormat="1" ht="31.5">
      <c r="A18" s="16" t="s">
        <v>23</v>
      </c>
      <c r="B18" s="17"/>
      <c r="C18" s="17"/>
      <c r="D18" s="17">
        <v>396.19</v>
      </c>
      <c r="E18" s="17"/>
      <c r="F18" s="17"/>
      <c r="G18" s="17"/>
      <c r="H18" s="17"/>
      <c r="I18" s="17"/>
      <c r="J18" s="17"/>
      <c r="K18" s="17"/>
      <c r="L18" s="17"/>
      <c r="M18" s="17"/>
      <c r="N18" s="19">
        <f t="shared" si="0"/>
        <v>396.19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</row>
    <row r="19" spans="1:1018" s="20" customFormat="1" ht="31.5">
      <c r="A19" s="16" t="s">
        <v>27</v>
      </c>
      <c r="B19" s="17"/>
      <c r="C19" s="17"/>
      <c r="D19" s="17">
        <v>1362.1855800000001</v>
      </c>
      <c r="E19" s="17"/>
      <c r="F19" s="17"/>
      <c r="G19" s="17"/>
      <c r="H19" s="17"/>
      <c r="I19" s="17"/>
      <c r="J19" s="17"/>
      <c r="K19" s="17"/>
      <c r="L19" s="17"/>
      <c r="M19" s="17"/>
      <c r="N19" s="19">
        <f t="shared" si="0"/>
        <v>1362.1855800000001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</row>
    <row r="20" spans="1:1018" s="20" customFormat="1" ht="31.5">
      <c r="A20" s="16" t="s">
        <v>28</v>
      </c>
      <c r="B20" s="17"/>
      <c r="C20" s="17"/>
      <c r="D20" s="17">
        <v>12959.699266500002</v>
      </c>
      <c r="E20" s="17"/>
      <c r="F20" s="17"/>
      <c r="G20" s="17"/>
      <c r="H20" s="17"/>
      <c r="I20" s="17"/>
      <c r="J20" s="17"/>
      <c r="K20" s="17"/>
      <c r="L20" s="17"/>
      <c r="M20" s="17"/>
      <c r="N20" s="19">
        <f t="shared" si="0"/>
        <v>12959.699266500002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</row>
    <row r="21" spans="1:1018" s="20" customFormat="1" ht="31.5">
      <c r="A21" s="16" t="s">
        <v>29</v>
      </c>
      <c r="B21" s="17"/>
      <c r="C21" s="17"/>
      <c r="D21" s="17">
        <v>8073.9840089999998</v>
      </c>
      <c r="E21" s="17"/>
      <c r="F21" s="17"/>
      <c r="G21" s="17"/>
      <c r="H21" s="17"/>
      <c r="I21" s="17"/>
      <c r="J21" s="17"/>
      <c r="K21" s="17"/>
      <c r="L21" s="17"/>
      <c r="M21" s="17"/>
      <c r="N21" s="19">
        <f t="shared" si="0"/>
        <v>8073.9840089999998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</row>
    <row r="22" spans="1:1018" s="9" customFormat="1" ht="30">
      <c r="A22" s="24" t="s">
        <v>30</v>
      </c>
      <c r="B22" s="17"/>
      <c r="C22" s="17"/>
      <c r="D22" s="17">
        <v>3873.3697170000005</v>
      </c>
      <c r="E22" s="17"/>
      <c r="F22" s="17"/>
      <c r="G22" s="17"/>
      <c r="H22" s="17"/>
      <c r="I22" s="17"/>
      <c r="J22" s="17"/>
      <c r="K22" s="17"/>
      <c r="L22" s="17"/>
      <c r="M22" s="17"/>
      <c r="N22" s="19">
        <f t="shared" si="0"/>
        <v>3873.3697170000005</v>
      </c>
    </row>
    <row r="23" spans="1:1018" s="20" customFormat="1" ht="31.5">
      <c r="A23" s="16" t="s">
        <v>31</v>
      </c>
      <c r="B23" s="17"/>
      <c r="C23" s="17"/>
      <c r="D23" s="17">
        <v>5313</v>
      </c>
      <c r="E23" s="17"/>
      <c r="F23" s="17"/>
      <c r="G23" s="17"/>
      <c r="H23" s="17"/>
      <c r="I23" s="17"/>
      <c r="J23" s="17"/>
      <c r="K23" s="17"/>
      <c r="L23" s="17"/>
      <c r="M23" s="17"/>
      <c r="N23" s="19">
        <f t="shared" si="0"/>
        <v>5313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</row>
    <row r="24" spans="1:1018" s="20" customFormat="1">
      <c r="A24" s="16" t="s">
        <v>32</v>
      </c>
      <c r="B24" s="17"/>
      <c r="C24" s="17"/>
      <c r="D24" s="17"/>
      <c r="E24" s="17">
        <v>21484.494465</v>
      </c>
      <c r="F24" s="17"/>
      <c r="G24" s="17"/>
      <c r="H24" s="17"/>
      <c r="I24" s="17"/>
      <c r="J24" s="17"/>
      <c r="K24" s="17"/>
      <c r="L24" s="17"/>
      <c r="M24" s="17"/>
      <c r="N24" s="19">
        <f t="shared" si="0"/>
        <v>21484.494465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</row>
    <row r="25" spans="1:1018" s="20" customFormat="1" ht="16.5">
      <c r="A25" s="16" t="s">
        <v>33</v>
      </c>
      <c r="B25" s="25"/>
      <c r="C25" s="25"/>
      <c r="D25" s="17"/>
      <c r="E25" s="17">
        <v>396.19</v>
      </c>
      <c r="F25" s="17"/>
      <c r="G25" s="17"/>
      <c r="H25" s="17"/>
      <c r="I25" s="17"/>
      <c r="J25" s="17"/>
      <c r="K25" s="17"/>
      <c r="L25" s="17"/>
      <c r="M25" s="17"/>
      <c r="N25" s="19">
        <f t="shared" si="0"/>
        <v>396.19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</row>
    <row r="26" spans="1:1018" s="20" customFormat="1" ht="31.5">
      <c r="A26" s="16" t="s">
        <v>34</v>
      </c>
      <c r="B26" s="17"/>
      <c r="C26" s="17"/>
      <c r="D26" s="17"/>
      <c r="E26" s="17">
        <v>396.19</v>
      </c>
      <c r="F26" s="17"/>
      <c r="G26" s="17"/>
      <c r="H26" s="17"/>
      <c r="I26" s="17"/>
      <c r="J26" s="17"/>
      <c r="K26" s="17"/>
      <c r="L26" s="17"/>
      <c r="M26" s="17"/>
      <c r="N26" s="19">
        <f t="shared" si="0"/>
        <v>396.19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</row>
    <row r="27" spans="1:1018" s="20" customFormat="1">
      <c r="A27" s="16" t="s">
        <v>33</v>
      </c>
      <c r="B27" s="17"/>
      <c r="C27" s="17"/>
      <c r="D27" s="17"/>
      <c r="E27" s="17">
        <v>396.19</v>
      </c>
      <c r="F27" s="17"/>
      <c r="G27" s="17"/>
      <c r="H27" s="17"/>
      <c r="I27" s="17"/>
      <c r="J27" s="17"/>
      <c r="K27" s="17"/>
      <c r="L27" s="17"/>
      <c r="M27" s="17"/>
      <c r="N27" s="19">
        <f t="shared" si="0"/>
        <v>396.19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</row>
    <row r="28" spans="1:1018" s="20" customFormat="1" ht="31.5">
      <c r="A28" s="16" t="s">
        <v>35</v>
      </c>
      <c r="B28" s="17"/>
      <c r="C28" s="17"/>
      <c r="D28" s="17"/>
      <c r="E28" s="17">
        <v>855.26</v>
      </c>
      <c r="F28" s="17"/>
      <c r="G28" s="17"/>
      <c r="H28" s="17"/>
      <c r="I28" s="17"/>
      <c r="J28" s="17"/>
      <c r="K28" s="17"/>
      <c r="L28" s="17"/>
      <c r="M28" s="17"/>
      <c r="N28" s="19">
        <f t="shared" si="0"/>
        <v>855.26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</row>
    <row r="29" spans="1:1018" s="20" customFormat="1">
      <c r="A29" s="16" t="s">
        <v>36</v>
      </c>
      <c r="B29" s="17"/>
      <c r="C29" s="17"/>
      <c r="D29" s="17"/>
      <c r="E29" s="17"/>
      <c r="F29" s="17">
        <v>180.8</v>
      </c>
      <c r="G29" s="17"/>
      <c r="H29" s="17"/>
      <c r="I29" s="17"/>
      <c r="J29" s="17"/>
      <c r="K29" s="17"/>
      <c r="L29" s="17"/>
      <c r="M29" s="17"/>
      <c r="N29" s="19">
        <f t="shared" si="0"/>
        <v>180.8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</row>
    <row r="30" spans="1:1018" s="20" customFormat="1" ht="31.5">
      <c r="A30" s="16" t="s">
        <v>37</v>
      </c>
      <c r="B30" s="17"/>
      <c r="C30" s="17"/>
      <c r="D30" s="17"/>
      <c r="E30" s="17"/>
      <c r="F30" s="17">
        <v>198.09278999999998</v>
      </c>
      <c r="G30" s="17"/>
      <c r="H30" s="17"/>
      <c r="I30" s="17"/>
      <c r="J30" s="17"/>
      <c r="K30" s="17"/>
      <c r="L30" s="17"/>
      <c r="M30" s="17"/>
      <c r="N30" s="19">
        <f t="shared" si="0"/>
        <v>198.09278999999998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</row>
    <row r="31" spans="1:1018" s="20" customFormat="1">
      <c r="A31" s="16" t="s">
        <v>38</v>
      </c>
      <c r="B31" s="17"/>
      <c r="C31" s="17"/>
      <c r="D31" s="17"/>
      <c r="E31" s="17"/>
      <c r="F31" s="17">
        <v>396.19</v>
      </c>
      <c r="G31" s="17"/>
      <c r="H31" s="17"/>
      <c r="I31" s="17"/>
      <c r="J31" s="17"/>
      <c r="K31" s="17"/>
      <c r="L31" s="17"/>
      <c r="M31" s="17"/>
      <c r="N31" s="19">
        <f t="shared" si="0"/>
        <v>396.19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</row>
    <row r="32" spans="1:1018" s="20" customFormat="1">
      <c r="A32" s="23" t="s">
        <v>39</v>
      </c>
      <c r="B32" s="17"/>
      <c r="C32" s="17"/>
      <c r="D32" s="17"/>
      <c r="E32" s="17"/>
      <c r="F32" s="17">
        <v>554.65981199999999</v>
      </c>
      <c r="G32" s="17"/>
      <c r="H32" s="17"/>
      <c r="I32" s="17"/>
      <c r="J32" s="17"/>
      <c r="K32" s="17"/>
      <c r="L32" s="17"/>
      <c r="M32" s="17"/>
      <c r="N32" s="19">
        <f t="shared" si="0"/>
        <v>554.65981199999999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</row>
    <row r="33" spans="1:1018" s="20" customFormat="1">
      <c r="A33" s="16" t="s">
        <v>40</v>
      </c>
      <c r="B33" s="17"/>
      <c r="C33" s="17"/>
      <c r="D33" s="17"/>
      <c r="E33" s="17"/>
      <c r="F33" s="17">
        <v>548.35231499999998</v>
      </c>
      <c r="G33" s="17"/>
      <c r="H33" s="17"/>
      <c r="I33" s="17"/>
      <c r="J33" s="17"/>
      <c r="K33" s="17"/>
      <c r="L33" s="17"/>
      <c r="M33" s="17"/>
      <c r="N33" s="19">
        <f t="shared" si="0"/>
        <v>548.35231499999998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</row>
    <row r="34" spans="1:1018" s="20" customFormat="1">
      <c r="A34" s="16" t="s">
        <v>41</v>
      </c>
      <c r="B34" s="17"/>
      <c r="C34" s="17"/>
      <c r="D34" s="17"/>
      <c r="E34" s="17"/>
      <c r="F34" s="17">
        <v>4000</v>
      </c>
      <c r="G34" s="17"/>
      <c r="H34" s="17"/>
      <c r="I34" s="17"/>
      <c r="J34" s="17"/>
      <c r="K34" s="17"/>
      <c r="L34" s="17"/>
      <c r="M34" s="17"/>
      <c r="N34" s="19">
        <f t="shared" si="0"/>
        <v>4000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</row>
    <row r="35" spans="1:1018" s="20" customFormat="1" ht="31.5">
      <c r="A35" s="16" t="s">
        <v>42</v>
      </c>
      <c r="B35" s="17"/>
      <c r="C35" s="17"/>
      <c r="D35" s="17"/>
      <c r="E35" s="17"/>
      <c r="F35" s="17"/>
      <c r="G35" s="17">
        <v>48.89</v>
      </c>
      <c r="H35" s="17"/>
      <c r="I35" s="17"/>
      <c r="J35" s="17"/>
      <c r="K35" s="17"/>
      <c r="L35" s="17"/>
      <c r="M35" s="17"/>
      <c r="N35" s="19">
        <f t="shared" si="0"/>
        <v>48.89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</row>
    <row r="36" spans="1:1018" s="20" customFormat="1" ht="31.5">
      <c r="A36" s="16" t="s">
        <v>43</v>
      </c>
      <c r="B36" s="17"/>
      <c r="C36" s="17"/>
      <c r="D36" s="17"/>
      <c r="E36" s="17"/>
      <c r="F36" s="17"/>
      <c r="G36" s="17">
        <v>396.19</v>
      </c>
      <c r="H36" s="17"/>
      <c r="I36" s="17"/>
      <c r="J36" s="17"/>
      <c r="K36" s="17"/>
      <c r="L36" s="17"/>
      <c r="M36" s="17"/>
      <c r="N36" s="19">
        <f t="shared" si="0"/>
        <v>396.19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</row>
    <row r="37" spans="1:1018" s="20" customFormat="1" ht="31.5">
      <c r="A37" s="16" t="s">
        <v>44</v>
      </c>
      <c r="B37" s="17"/>
      <c r="C37" s="17"/>
      <c r="D37" s="17"/>
      <c r="E37" s="17"/>
      <c r="F37" s="17"/>
      <c r="G37" s="17">
        <v>396.19</v>
      </c>
      <c r="H37" s="17"/>
      <c r="I37" s="17"/>
      <c r="J37" s="17"/>
      <c r="K37" s="17"/>
      <c r="L37" s="17"/>
      <c r="M37" s="17"/>
      <c r="N37" s="19">
        <f t="shared" si="0"/>
        <v>396.19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</row>
    <row r="38" spans="1:1018" s="20" customFormat="1" ht="31.5">
      <c r="A38" s="16" t="s">
        <v>45</v>
      </c>
      <c r="B38" s="17"/>
      <c r="C38" s="17"/>
      <c r="D38" s="17"/>
      <c r="E38" s="17"/>
      <c r="F38" s="17"/>
      <c r="G38" s="17">
        <v>1358.299845</v>
      </c>
      <c r="H38" s="17"/>
      <c r="I38" s="17"/>
      <c r="J38" s="17"/>
      <c r="K38" s="17"/>
      <c r="L38" s="17"/>
      <c r="M38" s="17"/>
      <c r="N38" s="19">
        <f t="shared" si="0"/>
        <v>1358.299845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</row>
    <row r="39" spans="1:1018" s="20" customFormat="1" ht="31.5">
      <c r="A39" s="16" t="s">
        <v>46</v>
      </c>
      <c r="B39" s="17"/>
      <c r="C39" s="17"/>
      <c r="D39" s="17"/>
      <c r="E39" s="17"/>
      <c r="F39" s="17"/>
      <c r="G39" s="17">
        <v>6107.1853080000001</v>
      </c>
      <c r="H39" s="17"/>
      <c r="I39" s="17"/>
      <c r="J39" s="17"/>
      <c r="K39" s="17"/>
      <c r="L39" s="17"/>
      <c r="M39" s="17"/>
      <c r="N39" s="19">
        <f t="shared" si="0"/>
        <v>6107.1853080000001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</row>
    <row r="40" spans="1:1018" s="20" customFormat="1">
      <c r="A40" s="16" t="s">
        <v>47</v>
      </c>
      <c r="B40" s="17"/>
      <c r="C40" s="17"/>
      <c r="D40" s="17"/>
      <c r="E40" s="17"/>
      <c r="F40" s="26"/>
      <c r="G40" s="17"/>
      <c r="H40" s="17">
        <v>134</v>
      </c>
      <c r="I40" s="17"/>
      <c r="J40" s="17"/>
      <c r="K40" s="17"/>
      <c r="L40" s="17"/>
      <c r="M40" s="17"/>
      <c r="N40" s="19">
        <f t="shared" si="0"/>
        <v>134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</row>
    <row r="41" spans="1:1018" s="20" customFormat="1" ht="31.5">
      <c r="A41" s="16" t="s">
        <v>48</v>
      </c>
      <c r="B41" s="17"/>
      <c r="C41" s="17"/>
      <c r="D41" s="17"/>
      <c r="E41" s="17"/>
      <c r="F41" s="26"/>
      <c r="G41" s="17"/>
      <c r="H41" s="17">
        <v>433.33</v>
      </c>
      <c r="I41" s="17"/>
      <c r="J41" s="17"/>
      <c r="K41" s="17"/>
      <c r="L41" s="17"/>
      <c r="M41" s="17"/>
      <c r="N41" s="19">
        <f t="shared" si="0"/>
        <v>433.33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</row>
    <row r="42" spans="1:1018" s="20" customFormat="1">
      <c r="A42" s="16" t="s">
        <v>49</v>
      </c>
      <c r="B42" s="17"/>
      <c r="C42" s="17"/>
      <c r="D42" s="17"/>
      <c r="E42" s="17"/>
      <c r="F42" s="26"/>
      <c r="G42" s="17"/>
      <c r="H42" s="17">
        <v>830.6336</v>
      </c>
      <c r="I42" s="17">
        <v>457.53</v>
      </c>
      <c r="J42" s="17"/>
      <c r="K42" s="17"/>
      <c r="L42" s="17"/>
      <c r="M42" s="17"/>
      <c r="N42" s="19">
        <f t="shared" si="0"/>
        <v>1288.1635999999999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</row>
    <row r="43" spans="1:1018" s="20" customFormat="1" ht="31.5">
      <c r="A43" s="16" t="s">
        <v>50</v>
      </c>
      <c r="B43" s="17"/>
      <c r="C43" s="17"/>
      <c r="D43" s="17"/>
      <c r="E43" s="17"/>
      <c r="F43" s="26"/>
      <c r="G43" s="17"/>
      <c r="H43" s="17">
        <v>630.77</v>
      </c>
      <c r="I43" s="17">
        <v>2790.59</v>
      </c>
      <c r="J43" s="17"/>
      <c r="K43" s="17"/>
      <c r="L43" s="17"/>
      <c r="M43" s="17"/>
      <c r="N43" s="19">
        <f t="shared" si="0"/>
        <v>3421.36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</row>
    <row r="44" spans="1:1018" s="20" customFormat="1">
      <c r="A44" s="16" t="s">
        <v>51</v>
      </c>
      <c r="B44" s="17"/>
      <c r="C44" s="17"/>
      <c r="D44" s="17"/>
      <c r="E44" s="17"/>
      <c r="F44" s="26"/>
      <c r="G44" s="17"/>
      <c r="H44" s="17">
        <v>396.18558000000002</v>
      </c>
      <c r="I44" s="17"/>
      <c r="J44" s="17"/>
      <c r="K44" s="17"/>
      <c r="L44" s="17"/>
      <c r="M44" s="17"/>
      <c r="N44" s="19">
        <f t="shared" si="0"/>
        <v>396.18558000000002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</row>
    <row r="45" spans="1:1018" s="20" customFormat="1">
      <c r="A45" s="16" t="s">
        <v>52</v>
      </c>
      <c r="B45" s="17"/>
      <c r="C45" s="17"/>
      <c r="D45" s="17"/>
      <c r="E45" s="17"/>
      <c r="F45" s="26"/>
      <c r="G45" s="17"/>
      <c r="H45" s="17">
        <v>396.18557999999996</v>
      </c>
      <c r="I45" s="17"/>
      <c r="J45" s="17"/>
      <c r="K45" s="17"/>
      <c r="L45" s="17"/>
      <c r="M45" s="17"/>
      <c r="N45" s="19">
        <f t="shared" si="0"/>
        <v>396.18557999999996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</row>
    <row r="46" spans="1:1018" s="20" customFormat="1">
      <c r="A46" s="16" t="s">
        <v>53</v>
      </c>
      <c r="B46" s="17"/>
      <c r="C46" s="17"/>
      <c r="D46" s="17"/>
      <c r="E46" s="17"/>
      <c r="F46" s="26"/>
      <c r="G46" s="17"/>
      <c r="H46" s="17">
        <v>525.65</v>
      </c>
      <c r="I46" s="17"/>
      <c r="J46" s="17"/>
      <c r="K46" s="17"/>
      <c r="L46" s="17"/>
      <c r="M46" s="17"/>
      <c r="N46" s="19">
        <f t="shared" si="0"/>
        <v>525.65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</row>
    <row r="47" spans="1:1018" s="20" customFormat="1" ht="31.5">
      <c r="A47" s="23" t="s">
        <v>54</v>
      </c>
      <c r="B47" s="17"/>
      <c r="C47" s="17"/>
      <c r="D47" s="17"/>
      <c r="E47" s="17"/>
      <c r="F47" s="26"/>
      <c r="G47" s="17"/>
      <c r="H47" s="17">
        <v>519.62</v>
      </c>
      <c r="I47" s="17"/>
      <c r="J47" s="27"/>
      <c r="K47" s="17"/>
      <c r="L47" s="17"/>
      <c r="M47" s="17"/>
      <c r="N47" s="19">
        <f t="shared" si="0"/>
        <v>519.62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</row>
    <row r="48" spans="1:1018" s="20" customFormat="1">
      <c r="A48" s="28" t="s">
        <v>55</v>
      </c>
      <c r="B48" s="17"/>
      <c r="C48" s="17"/>
      <c r="D48" s="17"/>
      <c r="E48" s="17"/>
      <c r="F48" s="26"/>
      <c r="G48" s="17"/>
      <c r="H48" s="17"/>
      <c r="I48" s="17">
        <v>455.92784999999998</v>
      </c>
      <c r="J48" s="27"/>
      <c r="K48" s="17"/>
      <c r="L48" s="17"/>
      <c r="M48" s="17"/>
      <c r="N48" s="19">
        <f t="shared" si="0"/>
        <v>455.92784999999998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</row>
    <row r="49" spans="1:1018" s="20" customFormat="1">
      <c r="A49" s="23" t="s">
        <v>56</v>
      </c>
      <c r="B49" s="17"/>
      <c r="C49" s="17"/>
      <c r="D49" s="17"/>
      <c r="E49" s="17"/>
      <c r="F49" s="26"/>
      <c r="G49" s="17"/>
      <c r="H49" s="17"/>
      <c r="I49" s="17">
        <v>396.18558000000002</v>
      </c>
      <c r="J49" s="27"/>
      <c r="K49" s="17"/>
      <c r="L49" s="17"/>
      <c r="M49" s="17"/>
      <c r="N49" s="19">
        <f t="shared" si="0"/>
        <v>396.18558000000002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</row>
    <row r="50" spans="1:1018" s="20" customFormat="1">
      <c r="A50" s="23" t="s">
        <v>57</v>
      </c>
      <c r="B50" s="17"/>
      <c r="C50" s="17"/>
      <c r="D50" s="17"/>
      <c r="E50" s="17"/>
      <c r="F50" s="26"/>
      <c r="G50" s="17"/>
      <c r="H50" s="17"/>
      <c r="I50" s="17">
        <v>396.18557999999996</v>
      </c>
      <c r="J50" s="27"/>
      <c r="K50" s="17"/>
      <c r="L50" s="17"/>
      <c r="M50" s="17"/>
      <c r="N50" s="19">
        <f t="shared" si="0"/>
        <v>396.18557999999996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</row>
    <row r="51" spans="1:1018" s="20" customFormat="1">
      <c r="A51" s="16" t="s">
        <v>58</v>
      </c>
      <c r="B51" s="17"/>
      <c r="C51" s="17"/>
      <c r="D51" s="17"/>
      <c r="E51" s="17"/>
      <c r="F51" s="17"/>
      <c r="G51" s="17"/>
      <c r="H51" s="17"/>
      <c r="I51" s="17">
        <v>396.18557999999996</v>
      </c>
      <c r="J51" s="27"/>
      <c r="K51" s="17"/>
      <c r="L51" s="17"/>
      <c r="M51" s="17"/>
      <c r="N51" s="19">
        <f t="shared" si="0"/>
        <v>396.18557999999996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</row>
    <row r="52" spans="1:1018" s="20" customFormat="1">
      <c r="A52" s="24" t="s">
        <v>59</v>
      </c>
      <c r="B52" s="17"/>
      <c r="C52" s="17"/>
      <c r="D52" s="17"/>
      <c r="E52" s="17"/>
      <c r="F52" s="17"/>
      <c r="G52" s="17"/>
      <c r="H52" s="17"/>
      <c r="I52" s="17">
        <v>360.02578499999998</v>
      </c>
      <c r="J52" s="27"/>
      <c r="K52" s="17"/>
      <c r="L52" s="17"/>
      <c r="M52" s="17"/>
      <c r="N52" s="19">
        <f t="shared" si="0"/>
        <v>360.02578499999998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</row>
    <row r="53" spans="1:1018" s="20" customFormat="1" ht="31.5">
      <c r="A53" s="16" t="s">
        <v>60</v>
      </c>
      <c r="B53" s="17"/>
      <c r="C53" s="17"/>
      <c r="D53" s="17"/>
      <c r="E53" s="17"/>
      <c r="F53" s="17"/>
      <c r="G53" s="17"/>
      <c r="H53" s="17"/>
      <c r="I53" s="17">
        <v>1654.5865349999999</v>
      </c>
      <c r="J53" s="27"/>
      <c r="K53" s="17"/>
      <c r="L53" s="17"/>
      <c r="M53" s="17"/>
      <c r="N53" s="19">
        <f t="shared" si="0"/>
        <v>1654.5865349999999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</row>
    <row r="54" spans="1:1018" s="20" customFormat="1">
      <c r="A54" s="16" t="s">
        <v>61</v>
      </c>
      <c r="B54" s="17"/>
      <c r="C54" s="17"/>
      <c r="D54" s="17"/>
      <c r="E54" s="17"/>
      <c r="F54" s="17"/>
      <c r="G54" s="17"/>
      <c r="H54" s="17"/>
      <c r="I54" s="17">
        <v>822.91125</v>
      </c>
      <c r="J54" s="27"/>
      <c r="K54" s="17"/>
      <c r="L54" s="17"/>
      <c r="M54" s="17"/>
      <c r="N54" s="19">
        <f t="shared" si="0"/>
        <v>822.91125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</row>
    <row r="55" spans="1:1018" s="20" customFormat="1" ht="31.5">
      <c r="A55" s="16" t="s">
        <v>62</v>
      </c>
      <c r="B55" s="17"/>
      <c r="C55" s="17"/>
      <c r="D55" s="17"/>
      <c r="E55" s="17"/>
      <c r="F55" s="17"/>
      <c r="G55" s="17"/>
      <c r="H55" s="17"/>
      <c r="I55" s="17"/>
      <c r="J55" s="29">
        <v>455.92784999999998</v>
      </c>
      <c r="K55" s="17"/>
      <c r="L55" s="17"/>
      <c r="M55" s="17"/>
      <c r="N55" s="19">
        <f t="shared" si="0"/>
        <v>455.92784999999998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</row>
    <row r="56" spans="1:1018" s="20" customFormat="1" ht="31.5">
      <c r="A56" s="16" t="s">
        <v>63</v>
      </c>
      <c r="B56" s="17"/>
      <c r="C56" s="17"/>
      <c r="D56" s="17"/>
      <c r="E56" s="17"/>
      <c r="F56" s="17"/>
      <c r="G56" s="17"/>
      <c r="H56" s="17"/>
      <c r="I56" s="17"/>
      <c r="J56" s="29">
        <v>396.18558000000002</v>
      </c>
      <c r="K56" s="17"/>
      <c r="L56" s="17"/>
      <c r="M56" s="17"/>
      <c r="N56" s="19">
        <f t="shared" si="0"/>
        <v>396.18558000000002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</row>
    <row r="57" spans="1:1018" s="20" customFormat="1">
      <c r="A57" s="16" t="s">
        <v>64</v>
      </c>
      <c r="B57" s="17"/>
      <c r="C57" s="17"/>
      <c r="D57" s="17"/>
      <c r="E57" s="17"/>
      <c r="F57" s="17"/>
      <c r="G57" s="17"/>
      <c r="H57" s="17"/>
      <c r="I57" s="17"/>
      <c r="J57" s="29">
        <v>396.18558000000002</v>
      </c>
      <c r="K57" s="17"/>
      <c r="L57" s="17"/>
      <c r="M57" s="17"/>
      <c r="N57" s="19">
        <f t="shared" si="0"/>
        <v>396.18558000000002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</row>
    <row r="58" spans="1:1018" s="20" customFormat="1" ht="30">
      <c r="A58" s="17" t="s">
        <v>65</v>
      </c>
      <c r="B58" s="17"/>
      <c r="C58" s="17"/>
      <c r="D58" s="17"/>
      <c r="E58" s="17"/>
      <c r="F58" s="17"/>
      <c r="G58" s="17"/>
      <c r="H58" s="17"/>
      <c r="I58" s="17"/>
      <c r="J58" s="30">
        <v>396.18558000000002</v>
      </c>
      <c r="K58" s="17"/>
      <c r="L58" s="17"/>
      <c r="M58" s="17"/>
      <c r="N58" s="19">
        <f t="shared" si="0"/>
        <v>396.18558000000002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</row>
    <row r="59" spans="1:1018" s="20" customFormat="1">
      <c r="A59" s="23" t="s">
        <v>66</v>
      </c>
      <c r="B59" s="17"/>
      <c r="C59" s="17"/>
      <c r="D59" s="17"/>
      <c r="E59" s="17"/>
      <c r="F59" s="17"/>
      <c r="G59" s="17"/>
      <c r="H59" s="17"/>
      <c r="I59" s="17"/>
      <c r="J59" s="29">
        <v>455.92784999999998</v>
      </c>
      <c r="K59" s="17"/>
      <c r="L59" s="17"/>
      <c r="M59" s="17"/>
      <c r="N59" s="19">
        <f t="shared" si="0"/>
        <v>455.92784999999998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</row>
    <row r="60" spans="1:1018" s="20" customFormat="1" ht="31.5">
      <c r="A60" s="16" t="s">
        <v>67</v>
      </c>
      <c r="B60" s="17"/>
      <c r="C60" s="17"/>
      <c r="D60" s="17"/>
      <c r="E60" s="17"/>
      <c r="F60" s="17"/>
      <c r="G60" s="17"/>
      <c r="H60" s="17"/>
      <c r="I60" s="17"/>
      <c r="J60" s="29">
        <v>396.18558000000002</v>
      </c>
      <c r="K60" s="17"/>
      <c r="L60" s="17"/>
      <c r="M60" s="17"/>
      <c r="N60" s="19">
        <f t="shared" si="0"/>
        <v>396.18558000000002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</row>
    <row r="61" spans="1:1018" s="20" customFormat="1">
      <c r="A61" s="16" t="s">
        <v>68</v>
      </c>
      <c r="B61" s="17"/>
      <c r="C61" s="17"/>
      <c r="D61" s="17"/>
      <c r="E61" s="17"/>
      <c r="F61" s="17"/>
      <c r="G61" s="17"/>
      <c r="H61" s="17"/>
      <c r="I61" s="17"/>
      <c r="J61" s="29">
        <v>478.15067999999997</v>
      </c>
      <c r="K61" s="17"/>
      <c r="L61" s="17"/>
      <c r="M61" s="17"/>
      <c r="N61" s="19">
        <f t="shared" si="0"/>
        <v>478.15067999999997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</row>
    <row r="62" spans="1:1018" s="20" customFormat="1" ht="31.5">
      <c r="A62" s="16" t="s">
        <v>69</v>
      </c>
      <c r="B62" s="17"/>
      <c r="C62" s="17"/>
      <c r="D62" s="17"/>
      <c r="E62" s="17"/>
      <c r="F62" s="17"/>
      <c r="G62" s="17"/>
      <c r="H62" s="17"/>
      <c r="I62" s="17"/>
      <c r="J62" s="29">
        <v>3977.6757404999998</v>
      </c>
      <c r="K62" s="17"/>
      <c r="L62" s="17"/>
      <c r="M62" s="17"/>
      <c r="N62" s="19">
        <f t="shared" si="0"/>
        <v>3977.6757404999998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</row>
    <row r="63" spans="1:1018" s="20" customFormat="1" ht="31.5">
      <c r="A63" s="16" t="s">
        <v>70</v>
      </c>
      <c r="B63" s="17"/>
      <c r="C63" s="17"/>
      <c r="D63" s="17"/>
      <c r="E63" s="17"/>
      <c r="F63" s="17"/>
      <c r="G63" s="17"/>
      <c r="H63" s="17"/>
      <c r="I63" s="17"/>
      <c r="J63" s="29">
        <v>2622.0379499999999</v>
      </c>
      <c r="K63" s="17"/>
      <c r="L63" s="17"/>
      <c r="M63" s="17"/>
      <c r="N63" s="19">
        <f t="shared" si="0"/>
        <v>2622.0379499999999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</row>
    <row r="64" spans="1:1018" s="20" customFormat="1">
      <c r="A64" s="16" t="s">
        <v>71</v>
      </c>
      <c r="B64" s="17"/>
      <c r="C64" s="17"/>
      <c r="D64" s="17"/>
      <c r="E64" s="17"/>
      <c r="F64" s="17"/>
      <c r="G64" s="17"/>
      <c r="H64" s="17"/>
      <c r="I64" s="17"/>
      <c r="J64" s="30">
        <v>490.67970000000003</v>
      </c>
      <c r="K64" s="17"/>
      <c r="L64" s="17"/>
      <c r="M64" s="17"/>
      <c r="N64" s="19">
        <f t="shared" si="0"/>
        <v>490.67970000000003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</row>
    <row r="65" spans="1:1018" s="20" customFormat="1">
      <c r="A65" s="16" t="s">
        <v>72</v>
      </c>
      <c r="B65" s="17"/>
      <c r="C65" s="17"/>
      <c r="D65" s="17"/>
      <c r="E65" s="17"/>
      <c r="F65" s="17"/>
      <c r="G65" s="17"/>
      <c r="H65" s="17"/>
      <c r="I65" s="17"/>
      <c r="J65" s="30">
        <v>414.36569999999995</v>
      </c>
      <c r="K65" s="17"/>
      <c r="L65" s="17"/>
      <c r="M65" s="17"/>
      <c r="N65" s="19">
        <f t="shared" si="0"/>
        <v>414.36569999999995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</row>
    <row r="66" spans="1:1018" s="20" customFormat="1" ht="31.5">
      <c r="A66" s="16" t="s">
        <v>73</v>
      </c>
      <c r="B66" s="17"/>
      <c r="C66" s="17"/>
      <c r="D66" s="17"/>
      <c r="E66" s="17"/>
      <c r="F66" s="17"/>
      <c r="G66" s="17"/>
      <c r="H66" s="17"/>
      <c r="I66" s="17"/>
      <c r="J66" s="30">
        <v>677.56990874999997</v>
      </c>
      <c r="K66" s="17"/>
      <c r="L66" s="17"/>
      <c r="M66" s="17"/>
      <c r="N66" s="19">
        <f t="shared" si="0"/>
        <v>677.56990874999997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</row>
    <row r="67" spans="1:1018" s="20" customFormat="1" ht="31.5">
      <c r="A67" s="16" t="s">
        <v>74</v>
      </c>
      <c r="B67" s="17"/>
      <c r="C67" s="17"/>
      <c r="D67" s="17"/>
      <c r="E67" s="17"/>
      <c r="F67" s="17"/>
      <c r="G67" s="17"/>
      <c r="H67" s="17"/>
      <c r="I67" s="17"/>
      <c r="J67" s="31">
        <v>23925.200000000001</v>
      </c>
      <c r="K67" s="17"/>
      <c r="L67" s="17"/>
      <c r="M67" s="17"/>
      <c r="N67" s="19">
        <f t="shared" si="0"/>
        <v>23925.200000000001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</row>
    <row r="68" spans="1:1018" s="20" customFormat="1">
      <c r="A68" s="23" t="s">
        <v>75</v>
      </c>
      <c r="B68" s="17"/>
      <c r="C68" s="17"/>
      <c r="D68" s="17"/>
      <c r="E68" s="17"/>
      <c r="F68" s="17"/>
      <c r="G68" s="17"/>
      <c r="H68" s="17"/>
      <c r="I68" s="17"/>
      <c r="J68" s="17"/>
      <c r="K68" s="17">
        <v>2000</v>
      </c>
      <c r="L68" s="17"/>
      <c r="M68" s="17"/>
      <c r="N68" s="19">
        <f t="shared" si="0"/>
        <v>2000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</row>
    <row r="69" spans="1:1018" s="20" customFormat="1">
      <c r="A69" s="16" t="s">
        <v>76</v>
      </c>
      <c r="B69" s="17"/>
      <c r="C69" s="17"/>
      <c r="D69" s="17"/>
      <c r="E69" s="17"/>
      <c r="F69" s="17"/>
      <c r="G69" s="17"/>
      <c r="H69" s="17"/>
      <c r="I69" s="17"/>
      <c r="J69" s="17"/>
      <c r="K69" s="17">
        <v>193.376295</v>
      </c>
      <c r="L69" s="17"/>
      <c r="M69" s="17"/>
      <c r="N69" s="19">
        <f t="shared" si="0"/>
        <v>193.376295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</row>
    <row r="70" spans="1:1018" s="20" customFormat="1">
      <c r="A70" s="16" t="s">
        <v>77</v>
      </c>
      <c r="B70" s="17"/>
      <c r="C70" s="17"/>
      <c r="D70" s="17"/>
      <c r="E70" s="17"/>
      <c r="F70" s="17"/>
      <c r="G70" s="17"/>
      <c r="H70" s="17"/>
      <c r="I70" s="17"/>
      <c r="J70" s="17"/>
      <c r="K70" s="17">
        <v>396.18557999999996</v>
      </c>
      <c r="L70" s="17"/>
      <c r="M70" s="17"/>
      <c r="N70" s="19">
        <f t="shared" si="0"/>
        <v>396.18557999999996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</row>
    <row r="71" spans="1:1018" s="20" customFormat="1">
      <c r="A71" s="16" t="s">
        <v>78</v>
      </c>
      <c r="B71" s="17"/>
      <c r="C71" s="17"/>
      <c r="D71" s="17"/>
      <c r="E71" s="17"/>
      <c r="F71" s="17"/>
      <c r="G71" s="17"/>
      <c r="H71" s="17"/>
      <c r="I71" s="17"/>
      <c r="J71" s="17"/>
      <c r="K71" s="17">
        <v>198.09278999999998</v>
      </c>
      <c r="L71" s="17"/>
      <c r="M71" s="17"/>
      <c r="N71" s="19">
        <f t="shared" si="0"/>
        <v>198.09278999999998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</row>
    <row r="72" spans="1:1018" s="20" customFormat="1" ht="31.5">
      <c r="A72" s="16" t="s">
        <v>79</v>
      </c>
      <c r="B72" s="17"/>
      <c r="C72" s="17"/>
      <c r="D72" s="17"/>
      <c r="E72" s="17"/>
      <c r="F72" s="17"/>
      <c r="G72" s="17"/>
      <c r="H72" s="17"/>
      <c r="I72" s="17"/>
      <c r="J72" s="17"/>
      <c r="K72" s="17">
        <v>396.18557999999996</v>
      </c>
      <c r="L72" s="17"/>
      <c r="M72" s="17"/>
      <c r="N72" s="19">
        <f t="shared" si="0"/>
        <v>396.18557999999996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</row>
    <row r="73" spans="1:1018" ht="31.5">
      <c r="A73" s="16" t="s">
        <v>80</v>
      </c>
      <c r="B73" s="17"/>
      <c r="C73" s="17"/>
      <c r="D73" s="17"/>
      <c r="E73" s="17"/>
      <c r="F73" s="17"/>
      <c r="G73" s="17"/>
      <c r="H73" s="17"/>
      <c r="I73" s="17"/>
      <c r="J73" s="17"/>
      <c r="K73" s="17">
        <v>396.18557999999996</v>
      </c>
      <c r="L73" s="17"/>
      <c r="M73" s="17"/>
      <c r="N73" s="19">
        <f t="shared" si="0"/>
        <v>396.18557999999996</v>
      </c>
    </row>
    <row r="74" spans="1:1018" ht="47.25">
      <c r="A74" s="16" t="s">
        <v>81</v>
      </c>
      <c r="B74" s="17"/>
      <c r="C74" s="17"/>
      <c r="D74" s="17"/>
      <c r="E74" s="17"/>
      <c r="F74" s="17"/>
      <c r="G74" s="17"/>
      <c r="H74" s="17"/>
      <c r="I74" s="17"/>
      <c r="J74" s="17"/>
      <c r="K74" s="17">
        <v>6109.95</v>
      </c>
      <c r="L74" s="17"/>
      <c r="M74" s="17"/>
      <c r="N74" s="19">
        <f t="shared" si="0"/>
        <v>6109.95</v>
      </c>
    </row>
    <row r="75" spans="1:1018">
      <c r="A75" s="32" t="s">
        <v>41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>
        <v>2000</v>
      </c>
      <c r="M75" s="17"/>
      <c r="N75" s="19">
        <f t="shared" ref="N75:N92" si="1">SUM(B75:M75)</f>
        <v>2000</v>
      </c>
    </row>
    <row r="76" spans="1:1018">
      <c r="A76" s="33" t="s">
        <v>47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>
        <v>142.5</v>
      </c>
      <c r="M76" s="17"/>
      <c r="N76" s="19">
        <f t="shared" si="1"/>
        <v>142.5</v>
      </c>
    </row>
    <row r="77" spans="1:1018" ht="30">
      <c r="A77" s="32" t="s">
        <v>82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>
        <v>396.18557999999996</v>
      </c>
      <c r="M77" s="17"/>
      <c r="N77" s="19">
        <f t="shared" si="1"/>
        <v>396.18557999999996</v>
      </c>
    </row>
    <row r="78" spans="1:1018">
      <c r="A78" s="32" t="s">
        <v>83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>
        <v>396.18557999999996</v>
      </c>
      <c r="M78" s="17"/>
      <c r="N78" s="19">
        <f t="shared" si="1"/>
        <v>396.18557999999996</v>
      </c>
    </row>
    <row r="79" spans="1:1018">
      <c r="A79" s="32" t="s">
        <v>84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>
        <v>455.92784999999998</v>
      </c>
      <c r="M79" s="17"/>
      <c r="N79" s="19">
        <f t="shared" si="1"/>
        <v>455.92784999999998</v>
      </c>
    </row>
    <row r="80" spans="1:1018" ht="30">
      <c r="A80" s="32" t="s">
        <v>85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>
        <v>13004.122950000001</v>
      </c>
      <c r="M80" s="17"/>
      <c r="N80" s="19">
        <f t="shared" si="1"/>
        <v>13004.122950000001</v>
      </c>
    </row>
    <row r="81" spans="1:1018">
      <c r="A81" s="32" t="s">
        <v>86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>
        <v>202.533975</v>
      </c>
      <c r="M81" s="17"/>
      <c r="N81" s="19">
        <f t="shared" si="1"/>
        <v>202.533975</v>
      </c>
    </row>
    <row r="82" spans="1:1018" ht="30">
      <c r="A82" s="32" t="s">
        <v>87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>
        <v>1485.7538850000001</v>
      </c>
      <c r="M82" s="17"/>
      <c r="N82" s="19">
        <f t="shared" si="1"/>
        <v>1485.7538850000001</v>
      </c>
    </row>
    <row r="83" spans="1:1018" ht="30">
      <c r="A83" s="32" t="s">
        <v>88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>
        <v>12229.669641</v>
      </c>
      <c r="M83" s="17"/>
      <c r="N83" s="19">
        <f t="shared" si="1"/>
        <v>12229.669641</v>
      </c>
    </row>
    <row r="84" spans="1:1018">
      <c r="A84" s="32" t="s">
        <v>89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>
        <v>234.79</v>
      </c>
      <c r="M84" s="17"/>
      <c r="N84" s="19">
        <f t="shared" si="1"/>
        <v>234.79</v>
      </c>
    </row>
    <row r="85" spans="1:1018">
      <c r="A85" s="16" t="s">
        <v>90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>
        <v>2000</v>
      </c>
      <c r="N85" s="19">
        <f t="shared" si="1"/>
        <v>2000</v>
      </c>
    </row>
    <row r="86" spans="1:1018">
      <c r="A86" s="16" t="s">
        <v>91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>
        <v>132</v>
      </c>
      <c r="N86" s="19">
        <f t="shared" si="1"/>
        <v>132</v>
      </c>
    </row>
    <row r="87" spans="1:1018" ht="31.5">
      <c r="A87" s="16" t="s">
        <v>92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>
        <v>455.92784999999998</v>
      </c>
      <c r="N87" s="19">
        <f t="shared" si="1"/>
        <v>455.92784999999998</v>
      </c>
    </row>
    <row r="88" spans="1:1018">
      <c r="A88" s="16" t="s">
        <v>93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>
        <v>455.92784999999998</v>
      </c>
      <c r="N88" s="19">
        <f t="shared" si="1"/>
        <v>455.92784999999998</v>
      </c>
    </row>
    <row r="89" spans="1:1018" ht="31.5">
      <c r="A89" s="16" t="s">
        <v>94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>
        <v>396.18558000000002</v>
      </c>
      <c r="N89" s="19">
        <f t="shared" si="1"/>
        <v>396.18558000000002</v>
      </c>
    </row>
    <row r="90" spans="1:1018">
      <c r="A90" s="16" t="s">
        <v>95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>
        <v>1757.422065</v>
      </c>
      <c r="N90" s="19">
        <f t="shared" si="1"/>
        <v>1757.422065</v>
      </c>
    </row>
    <row r="91" spans="1:1018" ht="31.5">
      <c r="A91" s="16" t="s">
        <v>96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>
        <v>1473.678885</v>
      </c>
      <c r="N91" s="19">
        <f t="shared" si="1"/>
        <v>1473.678885</v>
      </c>
    </row>
    <row r="92" spans="1:1018">
      <c r="A92" s="16" t="s">
        <v>97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>
        <v>544.13572500000009</v>
      </c>
      <c r="N92" s="19">
        <f t="shared" si="1"/>
        <v>544.13572500000009</v>
      </c>
    </row>
    <row r="93" spans="1:1018" ht="31.5">
      <c r="A93" s="28" t="s">
        <v>98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>
        <v>2151.0525750000002</v>
      </c>
      <c r="N93" s="19">
        <f>SUM(B93:M93)</f>
        <v>2151.0525750000002</v>
      </c>
    </row>
    <row r="94" spans="1:1018" ht="31.5">
      <c r="A94" s="16" t="s">
        <v>89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>
        <v>2233.5700000000002</v>
      </c>
      <c r="N94" s="19">
        <f t="shared" ref="N94" si="2">SUM(B94:M94)</f>
        <v>2233.5700000000002</v>
      </c>
    </row>
    <row r="95" spans="1:1018" s="37" customFormat="1">
      <c r="A95" s="34" t="s">
        <v>15</v>
      </c>
      <c r="B95" s="35">
        <f t="shared" ref="B95:M95" si="3">SUM(B7:B94)</f>
        <v>6791.5669399999997</v>
      </c>
      <c r="C95" s="35">
        <f t="shared" si="3"/>
        <v>2161.7323199999996</v>
      </c>
      <c r="D95" s="35">
        <f t="shared" si="3"/>
        <v>35569.627951250004</v>
      </c>
      <c r="E95" s="35">
        <f t="shared" si="3"/>
        <v>23528.324464999994</v>
      </c>
      <c r="F95" s="35">
        <f t="shared" si="3"/>
        <v>5878.0949170000004</v>
      </c>
      <c r="G95" s="35">
        <f t="shared" si="3"/>
        <v>8306.7551530000001</v>
      </c>
      <c r="H95" s="35">
        <f t="shared" si="3"/>
        <v>3866.3747599999997</v>
      </c>
      <c r="I95" s="35">
        <f t="shared" si="3"/>
        <v>7730.1281600000011</v>
      </c>
      <c r="J95" s="35">
        <f t="shared" si="3"/>
        <v>35082.27769925</v>
      </c>
      <c r="K95" s="35">
        <f t="shared" si="3"/>
        <v>9689.9758249999995</v>
      </c>
      <c r="L95" s="35">
        <f t="shared" si="3"/>
        <v>30547.669460999998</v>
      </c>
      <c r="M95" s="35">
        <f t="shared" si="3"/>
        <v>11599.900530000001</v>
      </c>
      <c r="N95" s="35">
        <f>SUM(B95:M95)</f>
        <v>180752.42818150003</v>
      </c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6"/>
      <c r="FY95" s="36"/>
      <c r="FZ95" s="36"/>
      <c r="GA95" s="36"/>
      <c r="GB95" s="36"/>
      <c r="GC95" s="36"/>
      <c r="GD95" s="36"/>
      <c r="GE95" s="36"/>
      <c r="GF95" s="36"/>
      <c r="GG95" s="36"/>
      <c r="GH95" s="36"/>
      <c r="GI95" s="36"/>
      <c r="GJ95" s="36"/>
      <c r="GK95" s="36"/>
      <c r="GL95" s="36"/>
      <c r="GM95" s="36"/>
      <c r="GN95" s="36"/>
      <c r="GO95" s="36"/>
      <c r="GP95" s="36"/>
      <c r="GQ95" s="36"/>
      <c r="GR95" s="36"/>
      <c r="GS95" s="36"/>
      <c r="GT95" s="36"/>
      <c r="GU95" s="36"/>
      <c r="GV95" s="36"/>
      <c r="GW95" s="36"/>
      <c r="GX95" s="36"/>
      <c r="GY95" s="36"/>
      <c r="GZ95" s="36"/>
      <c r="HA95" s="36"/>
      <c r="HB95" s="36"/>
      <c r="HC95" s="36"/>
      <c r="HD95" s="36"/>
      <c r="HE95" s="36"/>
      <c r="HF95" s="36"/>
      <c r="HG95" s="36"/>
      <c r="HH95" s="36"/>
      <c r="HI95" s="36"/>
      <c r="HJ95" s="36"/>
      <c r="HK95" s="36"/>
      <c r="HL95" s="36"/>
      <c r="HM95" s="36"/>
      <c r="HN95" s="36"/>
      <c r="HO95" s="36"/>
      <c r="HP95" s="36"/>
      <c r="HQ95" s="36"/>
      <c r="HR95" s="36"/>
      <c r="HS95" s="36"/>
      <c r="HT95" s="36"/>
      <c r="HU95" s="36"/>
      <c r="HV95" s="36"/>
      <c r="HW95" s="36"/>
      <c r="HX95" s="36"/>
      <c r="HY95" s="36"/>
      <c r="HZ95" s="36"/>
      <c r="IA95" s="36"/>
      <c r="IB95" s="36"/>
      <c r="IC95" s="36"/>
      <c r="ID95" s="36"/>
      <c r="IE95" s="36"/>
      <c r="IF95" s="36"/>
      <c r="IG95" s="36"/>
      <c r="IH95" s="36"/>
      <c r="II95" s="36"/>
      <c r="IJ95" s="36"/>
      <c r="IK95" s="36"/>
      <c r="IL95" s="36"/>
      <c r="IM95" s="36"/>
      <c r="IN95" s="36"/>
      <c r="IO95" s="36"/>
      <c r="IP95" s="36"/>
      <c r="IQ95" s="36"/>
      <c r="IR95" s="36"/>
      <c r="IS95" s="36"/>
      <c r="IT95" s="36"/>
      <c r="IU95" s="36"/>
      <c r="IV95" s="36"/>
      <c r="IW95" s="36"/>
      <c r="IX95" s="36"/>
      <c r="IY95" s="36"/>
      <c r="IZ95" s="36"/>
      <c r="JA95" s="36"/>
      <c r="JB95" s="36"/>
      <c r="JC95" s="36"/>
      <c r="JD95" s="36"/>
      <c r="JE95" s="36"/>
      <c r="JF95" s="36"/>
      <c r="JG95" s="36"/>
      <c r="JH95" s="36"/>
      <c r="JI95" s="36"/>
      <c r="JJ95" s="36"/>
      <c r="JK95" s="36"/>
      <c r="JL95" s="36"/>
      <c r="JM95" s="36"/>
      <c r="JN95" s="36"/>
      <c r="JO95" s="36"/>
      <c r="JP95" s="36"/>
      <c r="JQ95" s="36"/>
      <c r="JR95" s="36"/>
      <c r="JS95" s="36"/>
      <c r="JT95" s="36"/>
      <c r="JU95" s="36"/>
      <c r="JV95" s="36"/>
      <c r="JW95" s="36"/>
      <c r="JX95" s="36"/>
      <c r="JY95" s="36"/>
      <c r="JZ95" s="36"/>
      <c r="KA95" s="36"/>
      <c r="KB95" s="36"/>
      <c r="KC95" s="36"/>
      <c r="KD95" s="36"/>
      <c r="KE95" s="36"/>
      <c r="KF95" s="36"/>
      <c r="KG95" s="36"/>
      <c r="KH95" s="36"/>
      <c r="KI95" s="36"/>
      <c r="KJ95" s="36"/>
      <c r="KK95" s="36"/>
      <c r="KL95" s="36"/>
      <c r="KM95" s="36"/>
      <c r="KN95" s="36"/>
      <c r="KO95" s="36"/>
      <c r="KP95" s="36"/>
      <c r="KQ95" s="36"/>
      <c r="KR95" s="36"/>
      <c r="KS95" s="36"/>
      <c r="KT95" s="36"/>
      <c r="KU95" s="36"/>
      <c r="KV95" s="36"/>
      <c r="KW95" s="36"/>
      <c r="KX95" s="36"/>
      <c r="KY95" s="36"/>
      <c r="KZ95" s="36"/>
      <c r="LA95" s="36"/>
      <c r="LB95" s="36"/>
      <c r="LC95" s="36"/>
      <c r="LD95" s="36"/>
      <c r="LE95" s="36"/>
      <c r="LF95" s="36"/>
      <c r="LG95" s="36"/>
      <c r="LH95" s="36"/>
      <c r="LI95" s="36"/>
      <c r="LJ95" s="36"/>
      <c r="LK95" s="36"/>
      <c r="LL95" s="36"/>
      <c r="LM95" s="36"/>
      <c r="LN95" s="36"/>
      <c r="LO95" s="36"/>
      <c r="LP95" s="36"/>
      <c r="LQ95" s="36"/>
      <c r="LR95" s="36"/>
      <c r="LS95" s="36"/>
      <c r="LT95" s="36"/>
      <c r="LU95" s="36"/>
      <c r="LV95" s="36"/>
      <c r="LW95" s="36"/>
      <c r="LX95" s="36"/>
      <c r="LY95" s="36"/>
      <c r="LZ95" s="36"/>
      <c r="MA95" s="36"/>
      <c r="MB95" s="36"/>
      <c r="MC95" s="36"/>
      <c r="MD95" s="36"/>
      <c r="ME95" s="36"/>
      <c r="MF95" s="36"/>
      <c r="MG95" s="36"/>
      <c r="MH95" s="36"/>
      <c r="MI95" s="36"/>
      <c r="MJ95" s="36"/>
      <c r="MK95" s="36"/>
      <c r="ML95" s="36"/>
      <c r="MM95" s="36"/>
      <c r="MN95" s="36"/>
      <c r="MO95" s="36"/>
      <c r="MP95" s="36"/>
      <c r="MQ95" s="36"/>
      <c r="MR95" s="36"/>
      <c r="MS95" s="36"/>
      <c r="MT95" s="36"/>
      <c r="MU95" s="36"/>
      <c r="MV95" s="36"/>
      <c r="MW95" s="36"/>
      <c r="MX95" s="36"/>
      <c r="MY95" s="36"/>
      <c r="MZ95" s="36"/>
      <c r="NA95" s="36"/>
      <c r="NB95" s="36"/>
      <c r="NC95" s="36"/>
      <c r="ND95" s="36"/>
      <c r="NE95" s="36"/>
      <c r="NF95" s="36"/>
      <c r="NG95" s="36"/>
      <c r="NH95" s="36"/>
      <c r="NI95" s="36"/>
      <c r="NJ95" s="36"/>
      <c r="NK95" s="36"/>
      <c r="NL95" s="36"/>
      <c r="NM95" s="36"/>
      <c r="NN95" s="36"/>
      <c r="NO95" s="36"/>
      <c r="NP95" s="36"/>
      <c r="NQ95" s="36"/>
      <c r="NR95" s="36"/>
      <c r="NS95" s="36"/>
      <c r="NT95" s="36"/>
      <c r="NU95" s="36"/>
      <c r="NV95" s="36"/>
      <c r="NW95" s="36"/>
      <c r="NX95" s="36"/>
      <c r="NY95" s="36"/>
      <c r="NZ95" s="36"/>
      <c r="OA95" s="36"/>
      <c r="OB95" s="36"/>
      <c r="OC95" s="36"/>
      <c r="OD95" s="36"/>
      <c r="OE95" s="36"/>
      <c r="OF95" s="36"/>
      <c r="OG95" s="36"/>
      <c r="OH95" s="36"/>
      <c r="OI95" s="36"/>
      <c r="OJ95" s="36"/>
      <c r="OK95" s="36"/>
      <c r="OL95" s="36"/>
      <c r="OM95" s="36"/>
      <c r="ON95" s="36"/>
      <c r="OO95" s="36"/>
      <c r="OP95" s="36"/>
      <c r="OQ95" s="36"/>
      <c r="OR95" s="36"/>
      <c r="OS95" s="36"/>
      <c r="OT95" s="36"/>
      <c r="OU95" s="36"/>
      <c r="OV95" s="36"/>
      <c r="OW95" s="36"/>
      <c r="OX95" s="36"/>
      <c r="OY95" s="36"/>
      <c r="OZ95" s="36"/>
      <c r="PA95" s="36"/>
      <c r="PB95" s="36"/>
      <c r="PC95" s="36"/>
      <c r="PD95" s="36"/>
      <c r="PE95" s="36"/>
      <c r="PF95" s="36"/>
      <c r="PG95" s="36"/>
      <c r="PH95" s="36"/>
      <c r="PI95" s="36"/>
      <c r="PJ95" s="36"/>
      <c r="PK95" s="36"/>
      <c r="PL95" s="36"/>
      <c r="PM95" s="36"/>
      <c r="PN95" s="36"/>
      <c r="PO95" s="36"/>
      <c r="PP95" s="36"/>
      <c r="PQ95" s="36"/>
      <c r="PR95" s="36"/>
      <c r="PS95" s="36"/>
      <c r="PT95" s="36"/>
      <c r="PU95" s="36"/>
      <c r="PV95" s="36"/>
      <c r="PW95" s="36"/>
      <c r="PX95" s="36"/>
      <c r="PY95" s="36"/>
      <c r="PZ95" s="36"/>
      <c r="QA95" s="36"/>
      <c r="QB95" s="36"/>
      <c r="QC95" s="36"/>
      <c r="QD95" s="36"/>
      <c r="QE95" s="36"/>
      <c r="QF95" s="36"/>
      <c r="QG95" s="36"/>
      <c r="QH95" s="36"/>
      <c r="QI95" s="36"/>
      <c r="QJ95" s="36"/>
      <c r="QK95" s="36"/>
      <c r="QL95" s="36"/>
      <c r="QM95" s="36"/>
      <c r="QN95" s="36"/>
      <c r="QO95" s="36"/>
      <c r="QP95" s="36"/>
      <c r="QQ95" s="36"/>
      <c r="QR95" s="36"/>
      <c r="QS95" s="36"/>
      <c r="QT95" s="36"/>
      <c r="QU95" s="36"/>
      <c r="QV95" s="36"/>
      <c r="QW95" s="36"/>
      <c r="QX95" s="36"/>
      <c r="QY95" s="36"/>
      <c r="QZ95" s="36"/>
      <c r="RA95" s="36"/>
      <c r="RB95" s="36"/>
      <c r="RC95" s="36"/>
      <c r="RD95" s="36"/>
      <c r="RE95" s="36"/>
      <c r="RF95" s="36"/>
      <c r="RG95" s="36"/>
      <c r="RH95" s="36"/>
      <c r="RI95" s="36"/>
      <c r="RJ95" s="36"/>
      <c r="RK95" s="36"/>
      <c r="RL95" s="36"/>
      <c r="RM95" s="36"/>
      <c r="RN95" s="36"/>
      <c r="RO95" s="36"/>
      <c r="RP95" s="36"/>
      <c r="RQ95" s="36"/>
      <c r="RR95" s="36"/>
      <c r="RS95" s="36"/>
      <c r="RT95" s="36"/>
      <c r="RU95" s="36"/>
      <c r="RV95" s="36"/>
      <c r="RW95" s="36"/>
      <c r="RX95" s="36"/>
      <c r="RY95" s="36"/>
      <c r="RZ95" s="36"/>
      <c r="SA95" s="36"/>
      <c r="SB95" s="36"/>
      <c r="SC95" s="36"/>
      <c r="SD95" s="36"/>
      <c r="SE95" s="36"/>
      <c r="SF95" s="36"/>
      <c r="SG95" s="36"/>
      <c r="SH95" s="36"/>
      <c r="SI95" s="36"/>
      <c r="SJ95" s="36"/>
      <c r="SK95" s="36"/>
      <c r="SL95" s="36"/>
      <c r="SM95" s="36"/>
      <c r="SN95" s="36"/>
      <c r="SO95" s="36"/>
      <c r="SP95" s="36"/>
      <c r="SQ95" s="36"/>
      <c r="SR95" s="36"/>
      <c r="SS95" s="36"/>
      <c r="ST95" s="36"/>
      <c r="SU95" s="36"/>
      <c r="SV95" s="36"/>
      <c r="SW95" s="36"/>
      <c r="SX95" s="36"/>
      <c r="SY95" s="36"/>
      <c r="SZ95" s="36"/>
      <c r="TA95" s="36"/>
      <c r="TB95" s="36"/>
      <c r="TC95" s="36"/>
      <c r="TD95" s="36"/>
      <c r="TE95" s="36"/>
      <c r="TF95" s="36"/>
      <c r="TG95" s="36"/>
      <c r="TH95" s="36"/>
      <c r="TI95" s="36"/>
      <c r="TJ95" s="36"/>
      <c r="TK95" s="36"/>
      <c r="TL95" s="36"/>
      <c r="TM95" s="36"/>
      <c r="TN95" s="36"/>
      <c r="TO95" s="36"/>
      <c r="TP95" s="36"/>
      <c r="TQ95" s="36"/>
      <c r="TR95" s="36"/>
      <c r="TS95" s="36"/>
      <c r="TT95" s="36"/>
      <c r="TU95" s="36"/>
      <c r="TV95" s="36"/>
      <c r="TW95" s="36"/>
      <c r="TX95" s="36"/>
      <c r="TY95" s="36"/>
      <c r="TZ95" s="36"/>
      <c r="UA95" s="36"/>
      <c r="UB95" s="36"/>
      <c r="UC95" s="36"/>
      <c r="UD95" s="36"/>
      <c r="UE95" s="36"/>
      <c r="UF95" s="36"/>
      <c r="UG95" s="36"/>
      <c r="UH95" s="36"/>
      <c r="UI95" s="36"/>
      <c r="UJ95" s="36"/>
      <c r="UK95" s="36"/>
      <c r="UL95" s="36"/>
      <c r="UM95" s="36"/>
      <c r="UN95" s="36"/>
      <c r="UO95" s="36"/>
      <c r="UP95" s="36"/>
      <c r="UQ95" s="36"/>
      <c r="UR95" s="36"/>
      <c r="US95" s="36"/>
      <c r="UT95" s="36"/>
      <c r="UU95" s="36"/>
      <c r="UV95" s="36"/>
      <c r="UW95" s="36"/>
      <c r="UX95" s="36"/>
      <c r="UY95" s="36"/>
      <c r="UZ95" s="36"/>
      <c r="VA95" s="36"/>
      <c r="VB95" s="36"/>
      <c r="VC95" s="36"/>
      <c r="VD95" s="36"/>
      <c r="VE95" s="36"/>
      <c r="VF95" s="36"/>
      <c r="VG95" s="36"/>
      <c r="VH95" s="36"/>
      <c r="VI95" s="36"/>
      <c r="VJ95" s="36"/>
      <c r="VK95" s="36"/>
      <c r="VL95" s="36"/>
      <c r="VM95" s="36"/>
      <c r="VN95" s="36"/>
      <c r="VO95" s="36"/>
      <c r="VP95" s="36"/>
      <c r="VQ95" s="36"/>
      <c r="VR95" s="36"/>
      <c r="VS95" s="36"/>
      <c r="VT95" s="36"/>
      <c r="VU95" s="36"/>
      <c r="VV95" s="36"/>
      <c r="VW95" s="36"/>
      <c r="VX95" s="36"/>
      <c r="VY95" s="36"/>
      <c r="VZ95" s="36"/>
      <c r="WA95" s="36"/>
      <c r="WB95" s="36"/>
      <c r="WC95" s="36"/>
      <c r="WD95" s="36"/>
      <c r="WE95" s="36"/>
      <c r="WF95" s="36"/>
      <c r="WG95" s="36"/>
      <c r="WH95" s="36"/>
      <c r="WI95" s="36"/>
      <c r="WJ95" s="36"/>
      <c r="WK95" s="36"/>
      <c r="WL95" s="36"/>
      <c r="WM95" s="36"/>
      <c r="WN95" s="36"/>
      <c r="WO95" s="36"/>
      <c r="WP95" s="36"/>
      <c r="WQ95" s="36"/>
      <c r="WR95" s="36"/>
      <c r="WS95" s="36"/>
      <c r="WT95" s="36"/>
      <c r="WU95" s="36"/>
      <c r="WV95" s="36"/>
      <c r="WW95" s="36"/>
      <c r="WX95" s="36"/>
      <c r="WY95" s="36"/>
      <c r="WZ95" s="36"/>
      <c r="XA95" s="36"/>
      <c r="XB95" s="36"/>
      <c r="XC95" s="36"/>
      <c r="XD95" s="36"/>
      <c r="XE95" s="36"/>
      <c r="XF95" s="36"/>
      <c r="XG95" s="36"/>
      <c r="XH95" s="36"/>
      <c r="XI95" s="36"/>
      <c r="XJ95" s="36"/>
      <c r="XK95" s="36"/>
      <c r="XL95" s="36"/>
      <c r="XM95" s="36"/>
      <c r="XN95" s="36"/>
      <c r="XO95" s="36"/>
      <c r="XP95" s="36"/>
      <c r="XQ95" s="36"/>
      <c r="XR95" s="36"/>
      <c r="XS95" s="36"/>
      <c r="XT95" s="36"/>
      <c r="XU95" s="36"/>
      <c r="XV95" s="36"/>
      <c r="XW95" s="36"/>
      <c r="XX95" s="36"/>
      <c r="XY95" s="36"/>
      <c r="XZ95" s="36"/>
      <c r="YA95" s="36"/>
      <c r="YB95" s="36"/>
      <c r="YC95" s="36"/>
      <c r="YD95" s="36"/>
      <c r="YE95" s="36"/>
      <c r="YF95" s="36"/>
      <c r="YG95" s="36"/>
      <c r="YH95" s="36"/>
      <c r="YI95" s="36"/>
      <c r="YJ95" s="36"/>
      <c r="YK95" s="36"/>
      <c r="YL95" s="36"/>
      <c r="YM95" s="36"/>
      <c r="YN95" s="36"/>
      <c r="YO95" s="36"/>
      <c r="YP95" s="36"/>
      <c r="YQ95" s="36"/>
      <c r="YR95" s="36"/>
      <c r="YS95" s="36"/>
      <c r="YT95" s="36"/>
      <c r="YU95" s="36"/>
      <c r="YV95" s="36"/>
      <c r="YW95" s="36"/>
      <c r="YX95" s="36"/>
      <c r="YY95" s="36"/>
      <c r="YZ95" s="36"/>
      <c r="ZA95" s="36"/>
      <c r="ZB95" s="36"/>
      <c r="ZC95" s="36"/>
      <c r="ZD95" s="36"/>
      <c r="ZE95" s="36"/>
      <c r="ZF95" s="36"/>
      <c r="ZG95" s="36"/>
      <c r="ZH95" s="36"/>
      <c r="ZI95" s="36"/>
      <c r="ZJ95" s="36"/>
      <c r="ZK95" s="36"/>
      <c r="ZL95" s="36"/>
      <c r="ZM95" s="36"/>
      <c r="ZN95" s="36"/>
      <c r="ZO95" s="36"/>
      <c r="ZP95" s="36"/>
      <c r="ZQ95" s="36"/>
      <c r="ZR95" s="36"/>
      <c r="ZS95" s="36"/>
      <c r="ZT95" s="36"/>
      <c r="ZU95" s="36"/>
      <c r="ZV95" s="36"/>
      <c r="ZW95" s="36"/>
      <c r="ZX95" s="36"/>
      <c r="ZY95" s="36"/>
      <c r="ZZ95" s="36"/>
      <c r="AAA95" s="36"/>
      <c r="AAB95" s="36"/>
      <c r="AAC95" s="36"/>
      <c r="AAD95" s="36"/>
      <c r="AAE95" s="36"/>
      <c r="AAF95" s="36"/>
      <c r="AAG95" s="36"/>
      <c r="AAH95" s="36"/>
      <c r="AAI95" s="36"/>
      <c r="AAJ95" s="36"/>
      <c r="AAK95" s="36"/>
      <c r="AAL95" s="36"/>
      <c r="AAM95" s="36"/>
      <c r="AAN95" s="36"/>
      <c r="AAO95" s="36"/>
      <c r="AAP95" s="36"/>
      <c r="AAQ95" s="36"/>
      <c r="AAR95" s="36"/>
      <c r="AAS95" s="36"/>
      <c r="AAT95" s="36"/>
      <c r="AAU95" s="36"/>
      <c r="AAV95" s="36"/>
      <c r="AAW95" s="36"/>
      <c r="AAX95" s="36"/>
      <c r="AAY95" s="36"/>
      <c r="AAZ95" s="36"/>
      <c r="ABA95" s="36"/>
      <c r="ABB95" s="36"/>
      <c r="ABC95" s="36"/>
      <c r="ABD95" s="36"/>
      <c r="ABE95" s="36"/>
      <c r="ABF95" s="36"/>
      <c r="ABG95" s="36"/>
      <c r="ABH95" s="36"/>
      <c r="ABI95" s="36"/>
      <c r="ABJ95" s="36"/>
      <c r="ABK95" s="36"/>
      <c r="ABL95" s="36"/>
      <c r="ABM95" s="36"/>
      <c r="ABN95" s="36"/>
      <c r="ABO95" s="36"/>
      <c r="ABP95" s="36"/>
      <c r="ABQ95" s="36"/>
      <c r="ABR95" s="36"/>
      <c r="ABS95" s="36"/>
      <c r="ABT95" s="36"/>
      <c r="ABU95" s="36"/>
      <c r="ABV95" s="36"/>
      <c r="ABW95" s="36"/>
      <c r="ABX95" s="36"/>
      <c r="ABY95" s="36"/>
      <c r="ABZ95" s="36"/>
      <c r="ACA95" s="36"/>
      <c r="ACB95" s="36"/>
      <c r="ACC95" s="36"/>
      <c r="ACD95" s="36"/>
      <c r="ACE95" s="36"/>
      <c r="ACF95" s="36"/>
      <c r="ACG95" s="36"/>
      <c r="ACH95" s="36"/>
      <c r="ACI95" s="36"/>
      <c r="ACJ95" s="36"/>
      <c r="ACK95" s="36"/>
      <c r="ACL95" s="36"/>
      <c r="ACM95" s="36"/>
      <c r="ACN95" s="36"/>
      <c r="ACO95" s="36"/>
      <c r="ACP95" s="36"/>
      <c r="ACQ95" s="36"/>
      <c r="ACR95" s="36"/>
      <c r="ACS95" s="36"/>
      <c r="ACT95" s="36"/>
      <c r="ACU95" s="36"/>
      <c r="ACV95" s="36"/>
      <c r="ACW95" s="36"/>
      <c r="ACX95" s="36"/>
      <c r="ACY95" s="36"/>
      <c r="ACZ95" s="36"/>
      <c r="ADA95" s="36"/>
      <c r="ADB95" s="36"/>
      <c r="ADC95" s="36"/>
      <c r="ADD95" s="36"/>
      <c r="ADE95" s="36"/>
      <c r="ADF95" s="36"/>
      <c r="ADG95" s="36"/>
      <c r="ADH95" s="36"/>
      <c r="ADI95" s="36"/>
      <c r="ADJ95" s="36"/>
      <c r="ADK95" s="36"/>
      <c r="ADL95" s="36"/>
      <c r="ADM95" s="36"/>
      <c r="ADN95" s="36"/>
      <c r="ADO95" s="36"/>
      <c r="ADP95" s="36"/>
      <c r="ADQ95" s="36"/>
      <c r="ADR95" s="36"/>
      <c r="ADS95" s="36"/>
      <c r="ADT95" s="36"/>
      <c r="ADU95" s="36"/>
      <c r="ADV95" s="36"/>
      <c r="ADW95" s="36"/>
      <c r="ADX95" s="36"/>
      <c r="ADY95" s="36"/>
      <c r="ADZ95" s="36"/>
      <c r="AEA95" s="36"/>
      <c r="AEB95" s="36"/>
      <c r="AEC95" s="36"/>
      <c r="AED95" s="36"/>
      <c r="AEE95" s="36"/>
      <c r="AEF95" s="36"/>
      <c r="AEG95" s="36"/>
      <c r="AEH95" s="36"/>
      <c r="AEI95" s="36"/>
      <c r="AEJ95" s="36"/>
      <c r="AEK95" s="36"/>
      <c r="AEL95" s="36"/>
      <c r="AEM95" s="36"/>
      <c r="AEN95" s="36"/>
      <c r="AEO95" s="36"/>
      <c r="AEP95" s="36"/>
      <c r="AEQ95" s="36"/>
      <c r="AER95" s="36"/>
      <c r="AES95" s="36"/>
      <c r="AET95" s="36"/>
      <c r="AEU95" s="36"/>
      <c r="AEV95" s="36"/>
      <c r="AEW95" s="36"/>
      <c r="AEX95" s="36"/>
      <c r="AEY95" s="36"/>
      <c r="AEZ95" s="36"/>
      <c r="AFA95" s="36"/>
      <c r="AFB95" s="36"/>
      <c r="AFC95" s="36"/>
      <c r="AFD95" s="36"/>
      <c r="AFE95" s="36"/>
      <c r="AFF95" s="36"/>
      <c r="AFG95" s="36"/>
      <c r="AFH95" s="36"/>
      <c r="AFI95" s="36"/>
      <c r="AFJ95" s="36"/>
      <c r="AFK95" s="36"/>
      <c r="AFL95" s="36"/>
      <c r="AFM95" s="36"/>
      <c r="AFN95" s="36"/>
      <c r="AFO95" s="36"/>
      <c r="AFP95" s="36"/>
      <c r="AFQ95" s="36"/>
      <c r="AFR95" s="36"/>
      <c r="AFS95" s="36"/>
      <c r="AFT95" s="36"/>
      <c r="AFU95" s="36"/>
      <c r="AFV95" s="36"/>
      <c r="AFW95" s="36"/>
      <c r="AFX95" s="36"/>
      <c r="AFY95" s="36"/>
      <c r="AFZ95" s="36"/>
      <c r="AGA95" s="36"/>
      <c r="AGB95" s="36"/>
      <c r="AGC95" s="36"/>
      <c r="AGD95" s="36"/>
      <c r="AGE95" s="36"/>
      <c r="AGF95" s="36"/>
      <c r="AGG95" s="36"/>
      <c r="AGH95" s="36"/>
      <c r="AGI95" s="36"/>
      <c r="AGJ95" s="36"/>
      <c r="AGK95" s="36"/>
      <c r="AGL95" s="36"/>
      <c r="AGM95" s="36"/>
      <c r="AGN95" s="36"/>
      <c r="AGO95" s="36"/>
      <c r="AGP95" s="36"/>
      <c r="AGQ95" s="36"/>
      <c r="AGR95" s="36"/>
      <c r="AGS95" s="36"/>
      <c r="AGT95" s="36"/>
      <c r="AGU95" s="36"/>
      <c r="AGV95" s="36"/>
      <c r="AGW95" s="36"/>
      <c r="AGX95" s="36"/>
      <c r="AGY95" s="36"/>
      <c r="AGZ95" s="36"/>
      <c r="AHA95" s="36"/>
      <c r="AHB95" s="36"/>
      <c r="AHC95" s="36"/>
      <c r="AHD95" s="36"/>
      <c r="AHE95" s="36"/>
      <c r="AHF95" s="36"/>
      <c r="AHG95" s="36"/>
      <c r="AHH95" s="36"/>
      <c r="AHI95" s="36"/>
      <c r="AHJ95" s="36"/>
      <c r="AHK95" s="36"/>
      <c r="AHL95" s="36"/>
      <c r="AHM95" s="36"/>
      <c r="AHN95" s="36"/>
      <c r="AHO95" s="36"/>
      <c r="AHP95" s="36"/>
      <c r="AHQ95" s="36"/>
      <c r="AHR95" s="36"/>
      <c r="AHS95" s="36"/>
      <c r="AHT95" s="36"/>
      <c r="AHU95" s="36"/>
      <c r="AHV95" s="36"/>
      <c r="AHW95" s="36"/>
      <c r="AHX95" s="36"/>
      <c r="AHY95" s="36"/>
      <c r="AHZ95" s="36"/>
      <c r="AIA95" s="36"/>
      <c r="AIB95" s="36"/>
      <c r="AIC95" s="36"/>
      <c r="AID95" s="36"/>
      <c r="AIE95" s="36"/>
      <c r="AIF95" s="36"/>
      <c r="AIG95" s="36"/>
      <c r="AIH95" s="36"/>
      <c r="AII95" s="36"/>
      <c r="AIJ95" s="36"/>
      <c r="AIK95" s="36"/>
      <c r="AIL95" s="36"/>
      <c r="AIM95" s="36"/>
      <c r="AIN95" s="36"/>
      <c r="AIO95" s="36"/>
      <c r="AIP95" s="36"/>
      <c r="AIQ95" s="36"/>
      <c r="AIR95" s="36"/>
      <c r="AIS95" s="36"/>
      <c r="AIT95" s="36"/>
      <c r="AIU95" s="36"/>
      <c r="AIV95" s="36"/>
      <c r="AIW95" s="36"/>
      <c r="AIX95" s="36"/>
      <c r="AIY95" s="36"/>
      <c r="AIZ95" s="36"/>
      <c r="AJA95" s="36"/>
      <c r="AJB95" s="36"/>
      <c r="AJC95" s="36"/>
      <c r="AJD95" s="36"/>
      <c r="AJE95" s="36"/>
      <c r="AJF95" s="36"/>
      <c r="AJG95" s="36"/>
      <c r="AJH95" s="36"/>
      <c r="AJI95" s="36"/>
      <c r="AJJ95" s="36"/>
      <c r="AJK95" s="36"/>
      <c r="AJL95" s="36"/>
      <c r="AJM95" s="36"/>
      <c r="AJN95" s="36"/>
      <c r="AJO95" s="36"/>
      <c r="AJP95" s="36"/>
      <c r="AJQ95" s="36"/>
      <c r="AJR95" s="36"/>
      <c r="AJS95" s="36"/>
      <c r="AJT95" s="36"/>
      <c r="AJU95" s="36"/>
      <c r="AJV95" s="36"/>
      <c r="AJW95" s="36"/>
      <c r="AJX95" s="36"/>
      <c r="AJY95" s="36"/>
      <c r="AJZ95" s="36"/>
      <c r="AKA95" s="36"/>
      <c r="AKB95" s="36"/>
      <c r="AKC95" s="36"/>
      <c r="AKD95" s="36"/>
      <c r="AKE95" s="36"/>
      <c r="AKF95" s="36"/>
      <c r="AKG95" s="36"/>
      <c r="AKH95" s="36"/>
      <c r="AKI95" s="36"/>
      <c r="AKJ95" s="36"/>
      <c r="AKK95" s="36"/>
      <c r="AKL95" s="36"/>
      <c r="AKM95" s="36"/>
      <c r="AKN95" s="36"/>
      <c r="AKO95" s="36"/>
      <c r="AKP95" s="36"/>
      <c r="AKQ95" s="36"/>
      <c r="AKR95" s="36"/>
      <c r="AKS95" s="36"/>
      <c r="AKT95" s="36"/>
      <c r="AKU95" s="36"/>
      <c r="AKV95" s="36"/>
      <c r="AKW95" s="36"/>
      <c r="AKX95" s="36"/>
      <c r="AKY95" s="36"/>
      <c r="AKZ95" s="36"/>
      <c r="ALA95" s="36"/>
      <c r="ALB95" s="36"/>
      <c r="ALC95" s="36"/>
      <c r="ALD95" s="36"/>
      <c r="ALE95" s="36"/>
      <c r="ALF95" s="36"/>
      <c r="ALG95" s="36"/>
      <c r="ALH95" s="36"/>
      <c r="ALI95" s="36"/>
      <c r="ALJ95" s="36"/>
      <c r="ALK95" s="36"/>
      <c r="ALL95" s="36"/>
      <c r="ALM95" s="36"/>
      <c r="ALN95" s="36"/>
      <c r="ALO95" s="36"/>
      <c r="ALP95" s="36"/>
      <c r="ALQ95" s="36"/>
      <c r="ALR95" s="36"/>
      <c r="ALS95" s="36"/>
      <c r="ALT95" s="36"/>
      <c r="ALU95" s="36"/>
      <c r="ALV95" s="36"/>
      <c r="ALW95" s="36"/>
      <c r="ALX95" s="36"/>
      <c r="ALY95" s="36"/>
      <c r="ALZ95" s="36"/>
      <c r="AMA95" s="36"/>
      <c r="AMB95" s="36"/>
      <c r="AMC95" s="36"/>
      <c r="AMD95" s="36"/>
    </row>
    <row r="96" spans="1:1018">
      <c r="A96" s="38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40"/>
    </row>
    <row r="97" spans="1:1025" s="4" customFormat="1">
      <c r="A97" s="38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41"/>
      <c r="AME97" s="5"/>
      <c r="AMF97" s="5"/>
      <c r="AMG97" s="5"/>
      <c r="AMH97" s="5"/>
      <c r="AMI97" s="5"/>
      <c r="AMJ97" s="5"/>
      <c r="AMK97" s="5"/>
    </row>
    <row r="98" spans="1:1025" s="4" customFormat="1">
      <c r="A98" s="38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41"/>
      <c r="AME98" s="5"/>
      <c r="AMF98" s="5"/>
      <c r="AMG98" s="5"/>
      <c r="AMH98" s="5"/>
      <c r="AMI98" s="5"/>
      <c r="AMJ98" s="5"/>
      <c r="AMK98" s="5"/>
    </row>
    <row r="99" spans="1:1025" s="4" customFormat="1">
      <c r="A99" s="38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41"/>
      <c r="AME99" s="5"/>
      <c r="AMF99" s="5"/>
      <c r="AMG99" s="5"/>
      <c r="AMH99" s="5"/>
      <c r="AMI99" s="5"/>
      <c r="AMJ99" s="5"/>
      <c r="AMK99" s="5"/>
    </row>
    <row r="100" spans="1:1025" s="4" customFormat="1">
      <c r="A100" s="38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41"/>
      <c r="AME100" s="5"/>
      <c r="AMF100" s="5"/>
      <c r="AMG100" s="5"/>
      <c r="AMH100" s="5"/>
      <c r="AMI100" s="5"/>
      <c r="AMJ100" s="5"/>
      <c r="AMK100" s="5"/>
    </row>
    <row r="101" spans="1:1025" s="4" customFormat="1">
      <c r="A101" s="38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41"/>
      <c r="AME101" s="5"/>
      <c r="AMF101" s="5"/>
      <c r="AMG101" s="5"/>
      <c r="AMH101" s="5"/>
      <c r="AMI101" s="5"/>
      <c r="AMJ101" s="5"/>
      <c r="AMK101" s="5"/>
    </row>
    <row r="102" spans="1:1025" s="4" customFormat="1">
      <c r="A102" s="38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41"/>
      <c r="AME102" s="5"/>
      <c r="AMF102" s="5"/>
      <c r="AMG102" s="5"/>
      <c r="AMH102" s="5"/>
      <c r="AMI102" s="5"/>
      <c r="AMJ102" s="5"/>
      <c r="AMK102" s="5"/>
    </row>
    <row r="103" spans="1:1025" s="4" customFormat="1">
      <c r="A103" s="38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41"/>
      <c r="AME103" s="5"/>
      <c r="AMF103" s="5"/>
      <c r="AMG103" s="5"/>
      <c r="AMH103" s="5"/>
      <c r="AMI103" s="5"/>
      <c r="AMJ103" s="5"/>
      <c r="AMK103" s="5"/>
    </row>
    <row r="104" spans="1:1025" s="4" customFormat="1">
      <c r="A104" s="38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41"/>
      <c r="AME104" s="5"/>
      <c r="AMF104" s="5"/>
      <c r="AMG104" s="5"/>
      <c r="AMH104" s="5"/>
      <c r="AMI104" s="5"/>
      <c r="AMJ104" s="5"/>
      <c r="AMK104" s="5"/>
    </row>
    <row r="105" spans="1:1025" s="4" customFormat="1">
      <c r="A105" s="38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41"/>
      <c r="AME105" s="5"/>
      <c r="AMF105" s="5"/>
      <c r="AMG105" s="5"/>
      <c r="AMH105" s="5"/>
      <c r="AMI105" s="5"/>
      <c r="AMJ105" s="5"/>
      <c r="AMK105" s="5"/>
    </row>
  </sheetData>
  <autoFilter ref="A6:N95"/>
  <mergeCells count="2">
    <mergeCell ref="A2:N2"/>
    <mergeCell ref="A3:N3"/>
  </mergeCells>
  <pageMargins left="0.19685039370078741" right="0.19685039370078741" top="0.98425196850393704" bottom="0.39370078740157483" header="0" footer="0"/>
  <pageSetup paperSize="9" scale="10" fitToHeight="5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Сп52 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Смета</dc:creator>
  <cp:lastModifiedBy>1</cp:lastModifiedBy>
  <cp:lastPrinted>2024-03-22T04:54:15Z</cp:lastPrinted>
  <dcterms:created xsi:type="dcterms:W3CDTF">2024-03-09T16:29:02Z</dcterms:created>
  <dcterms:modified xsi:type="dcterms:W3CDTF">2024-03-22T04:54:19Z</dcterms:modified>
</cp:coreProperties>
</file>